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lashenko_E\Desktop\доп\ТЗ №306\"/>
    </mc:Choice>
  </mc:AlternateContent>
  <bookViews>
    <workbookView xWindow="30" yWindow="240" windowWidth="16395" windowHeight="7125"/>
  </bookViews>
  <sheets>
    <sheet name="Лист1" sheetId="3" r:id="rId1"/>
    <sheet name="Лист2" sheetId="4" r:id="rId2"/>
  </sheets>
  <definedNames>
    <definedName name="_xlnm._FilterDatabase" localSheetId="0" hidden="1">Лист1!$A$4:$A$660</definedName>
    <definedName name="_xlnm.Print_Area" localSheetId="0">Лист1!$A$1:$L$670</definedName>
  </definedNames>
  <calcPr calcId="152511"/>
</workbook>
</file>

<file path=xl/calcChain.xml><?xml version="1.0" encoding="utf-8"?>
<calcChain xmlns="http://schemas.openxmlformats.org/spreadsheetml/2006/main">
  <c r="I133" i="3" l="1"/>
  <c r="I227" i="3"/>
  <c r="E537" i="3"/>
  <c r="K599" i="3" l="1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59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58" i="3"/>
  <c r="K552" i="3"/>
  <c r="K553" i="3"/>
  <c r="K554" i="3"/>
  <c r="K555" i="3"/>
  <c r="K551" i="3"/>
  <c r="K541" i="3"/>
  <c r="K542" i="3"/>
  <c r="K543" i="3"/>
  <c r="K544" i="3"/>
  <c r="K545" i="3"/>
  <c r="K546" i="3"/>
  <c r="K547" i="3"/>
  <c r="K548" i="3"/>
  <c r="K540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0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74" i="3"/>
  <c r="K468" i="3"/>
  <c r="K469" i="3"/>
  <c r="K470" i="3"/>
  <c r="K471" i="3"/>
  <c r="K467" i="3"/>
  <c r="K459" i="3"/>
  <c r="K460" i="3"/>
  <c r="K461" i="3"/>
  <c r="K462" i="3"/>
  <c r="K463" i="3"/>
  <c r="K464" i="3"/>
  <c r="K458" i="3"/>
  <c r="K454" i="3"/>
  <c r="K455" i="3"/>
  <c r="K453" i="3"/>
  <c r="K449" i="3"/>
  <c r="K450" i="3"/>
  <c r="K448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374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32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269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30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199" i="3"/>
  <c r="J199" i="3"/>
  <c r="J200" i="3"/>
  <c r="J201" i="3"/>
  <c r="J202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70" i="3"/>
  <c r="J176" i="3"/>
  <c r="J177" i="3"/>
  <c r="J178" i="3"/>
  <c r="J179" i="3"/>
  <c r="J180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36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02" i="3"/>
  <c r="J103" i="3"/>
  <c r="J104" i="3"/>
  <c r="J105" i="3"/>
  <c r="J106" i="3"/>
  <c r="J107" i="3"/>
  <c r="J108" i="3"/>
  <c r="J109" i="3"/>
  <c r="J110" i="3"/>
  <c r="J102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76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K55" i="3"/>
  <c r="J55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28" i="3"/>
  <c r="J20" i="3"/>
  <c r="J21" i="3"/>
  <c r="J22" i="3"/>
  <c r="J23" i="3"/>
  <c r="J24" i="3"/>
  <c r="J25" i="3"/>
  <c r="J19" i="3"/>
  <c r="K19" i="3"/>
  <c r="K20" i="3"/>
  <c r="K21" i="3"/>
  <c r="K22" i="3"/>
  <c r="K23" i="3"/>
  <c r="K24" i="3"/>
  <c r="K25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16" i="3"/>
  <c r="K17" i="3"/>
  <c r="K18" i="3"/>
  <c r="K9" i="3"/>
  <c r="K10" i="3"/>
  <c r="K11" i="3"/>
  <c r="K12" i="3"/>
  <c r="K13" i="3"/>
  <c r="K14" i="3"/>
  <c r="K15" i="3"/>
  <c r="J9" i="3"/>
  <c r="J10" i="3"/>
  <c r="J11" i="3"/>
  <c r="J12" i="3"/>
  <c r="J13" i="3"/>
  <c r="J14" i="3"/>
  <c r="J15" i="3"/>
  <c r="J8" i="3"/>
  <c r="K8" i="3"/>
  <c r="I540" i="3"/>
  <c r="I456" i="3"/>
  <c r="I451" i="3"/>
  <c r="F55" i="3"/>
  <c r="J207" i="3"/>
  <c r="I207" i="3"/>
  <c r="J212" i="3"/>
  <c r="I212" i="3"/>
  <c r="J218" i="3"/>
  <c r="I218" i="3"/>
  <c r="J215" i="3"/>
  <c r="I215" i="3"/>
  <c r="I181" i="3"/>
  <c r="J183" i="3"/>
  <c r="I183" i="3"/>
  <c r="J186" i="3"/>
  <c r="I186" i="3"/>
  <c r="J185" i="3"/>
  <c r="I185" i="3"/>
  <c r="I573" i="3" l="1"/>
  <c r="J571" i="3"/>
  <c r="I571" i="3"/>
  <c r="J595" i="3"/>
  <c r="F595" i="3"/>
  <c r="I595" i="3"/>
  <c r="L594" i="3"/>
  <c r="I594" i="3"/>
  <c r="I570" i="3"/>
  <c r="J517" i="3"/>
  <c r="I517" i="3"/>
  <c r="J514" i="3"/>
  <c r="I514" i="3"/>
  <c r="J508" i="3"/>
  <c r="I508" i="3"/>
  <c r="I536" i="3"/>
  <c r="I513" i="3"/>
  <c r="J484" i="3"/>
  <c r="I484" i="3"/>
  <c r="J478" i="3"/>
  <c r="I478" i="3"/>
  <c r="I500" i="3"/>
  <c r="I610" i="3"/>
  <c r="J607" i="3"/>
  <c r="I607" i="3"/>
  <c r="J623" i="3"/>
  <c r="L623" i="3" s="1"/>
  <c r="F623" i="3"/>
  <c r="I623" i="3"/>
  <c r="I601" i="3"/>
  <c r="F601" i="3"/>
  <c r="J611" i="3"/>
  <c r="I611" i="3"/>
  <c r="J609" i="3"/>
  <c r="I609" i="3"/>
  <c r="L595" i="3" l="1"/>
  <c r="I154" i="3"/>
  <c r="J138" i="3"/>
  <c r="J150" i="3"/>
  <c r="I150" i="3"/>
  <c r="L163" i="3"/>
  <c r="I163" i="3"/>
  <c r="J161" i="3"/>
  <c r="I161" i="3"/>
  <c r="I153" i="3"/>
  <c r="J117" i="3" l="1"/>
  <c r="J115" i="3"/>
  <c r="I115" i="3"/>
  <c r="L129" i="3"/>
  <c r="I129" i="3"/>
  <c r="L128" i="3"/>
  <c r="J126" i="3"/>
  <c r="I126" i="3"/>
  <c r="L445" i="3"/>
  <c r="I445" i="3"/>
  <c r="L371" i="3"/>
  <c r="I371" i="3"/>
  <c r="L329" i="3"/>
  <c r="I329" i="3"/>
  <c r="L266" i="3"/>
  <c r="I266" i="3"/>
  <c r="L195" i="3"/>
  <c r="I195" i="3"/>
  <c r="L226" i="3"/>
  <c r="I226" i="3"/>
  <c r="L499" i="3"/>
  <c r="I499" i="3"/>
  <c r="L622" i="3"/>
  <c r="I622" i="3"/>
  <c r="L621" i="3"/>
  <c r="I621" i="3"/>
  <c r="L225" i="3"/>
  <c r="I225" i="3"/>
  <c r="L224" i="3"/>
  <c r="I224" i="3"/>
  <c r="L620" i="3"/>
  <c r="I620" i="3"/>
  <c r="L194" i="3"/>
  <c r="I194" i="3"/>
  <c r="L223" i="3"/>
  <c r="I223" i="3"/>
  <c r="L498" i="3"/>
  <c r="I498" i="3"/>
  <c r="L619" i="3"/>
  <c r="I619" i="3"/>
  <c r="L444" i="3"/>
  <c r="I444" i="3"/>
  <c r="L370" i="3"/>
  <c r="I370" i="3"/>
  <c r="L328" i="3"/>
  <c r="I328" i="3"/>
  <c r="L265" i="3"/>
  <c r="I265" i="3"/>
  <c r="L443" i="3"/>
  <c r="I443" i="3"/>
  <c r="L369" i="3"/>
  <c r="I369" i="3"/>
  <c r="L327" i="3"/>
  <c r="I327" i="3"/>
  <c r="L264" i="3"/>
  <c r="I264" i="3"/>
  <c r="L442" i="3"/>
  <c r="I442" i="3"/>
  <c r="L368" i="3"/>
  <c r="I368" i="3"/>
  <c r="L326" i="3"/>
  <c r="I326" i="3"/>
  <c r="L263" i="3"/>
  <c r="I263" i="3"/>
  <c r="L222" i="3"/>
  <c r="I222" i="3"/>
  <c r="L221" i="3"/>
  <c r="I221" i="3"/>
  <c r="L220" i="3"/>
  <c r="I220" i="3"/>
  <c r="L193" i="3"/>
  <c r="I193" i="3"/>
  <c r="L192" i="3"/>
  <c r="I192" i="3"/>
  <c r="L191" i="3"/>
  <c r="I191" i="3"/>
  <c r="L593" i="3"/>
  <c r="I593" i="3"/>
  <c r="L592" i="3"/>
  <c r="I592" i="3"/>
  <c r="L591" i="3"/>
  <c r="I591" i="3"/>
  <c r="L535" i="3"/>
  <c r="I535" i="3"/>
  <c r="L534" i="3"/>
  <c r="I534" i="3"/>
  <c r="L533" i="3"/>
  <c r="I533" i="3"/>
  <c r="L497" i="3"/>
  <c r="I497" i="3"/>
  <c r="L496" i="3"/>
  <c r="I496" i="3"/>
  <c r="L495" i="3"/>
  <c r="I495" i="3"/>
  <c r="L618" i="3"/>
  <c r="I618" i="3"/>
  <c r="L617" i="3"/>
  <c r="I617" i="3"/>
  <c r="L616" i="3"/>
  <c r="I616" i="3"/>
  <c r="L166" i="3"/>
  <c r="I166" i="3"/>
  <c r="L165" i="3"/>
  <c r="I165" i="3"/>
  <c r="L164" i="3"/>
  <c r="I164" i="3"/>
  <c r="L132" i="3"/>
  <c r="L131" i="3"/>
  <c r="L130" i="3"/>
  <c r="I131" i="3"/>
  <c r="I132" i="3"/>
  <c r="I130" i="3"/>
  <c r="J518" i="3" l="1"/>
  <c r="I518" i="3"/>
  <c r="J162" i="3"/>
  <c r="I162" i="3"/>
  <c r="I128" i="3"/>
  <c r="J114" i="3"/>
  <c r="I114" i="3"/>
  <c r="J75" i="3"/>
  <c r="I75" i="3"/>
  <c r="J507" i="3"/>
  <c r="I51" i="3"/>
  <c r="J203" i="3"/>
  <c r="J206" i="3"/>
  <c r="I206" i="3"/>
  <c r="J175" i="3"/>
  <c r="J172" i="3"/>
  <c r="I172" i="3"/>
  <c r="J560" i="3" l="1"/>
  <c r="I560" i="3"/>
  <c r="J506" i="3"/>
  <c r="I506" i="3"/>
  <c r="J492" i="3"/>
  <c r="J494" i="3"/>
  <c r="I494" i="3"/>
  <c r="J600" i="3"/>
  <c r="J603" i="3"/>
  <c r="I603" i="3"/>
  <c r="J121" i="3" l="1"/>
  <c r="I121" i="3"/>
  <c r="J489" i="3"/>
  <c r="I489" i="3"/>
  <c r="J204" i="3"/>
  <c r="I204" i="3"/>
  <c r="J173" i="3"/>
  <c r="I173" i="3"/>
  <c r="I138" i="3"/>
  <c r="I111" i="3"/>
  <c r="J27" i="3"/>
  <c r="I27" i="3"/>
  <c r="J18" i="3"/>
  <c r="I18" i="3"/>
  <c r="J16" i="3"/>
  <c r="I16" i="3"/>
  <c r="J589" i="3"/>
  <c r="I589" i="3"/>
  <c r="J531" i="3"/>
  <c r="I531" i="3"/>
  <c r="I118" i="3"/>
  <c r="I155" i="3"/>
  <c r="J155" i="3"/>
  <c r="J118" i="3"/>
  <c r="I120" i="3"/>
  <c r="I119" i="3"/>
  <c r="I110" i="3"/>
  <c r="I109" i="3"/>
  <c r="I62" i="3"/>
  <c r="I61" i="3"/>
  <c r="I116" i="3" l="1"/>
  <c r="I334" i="3"/>
  <c r="I530" i="3"/>
  <c r="I300" i="3"/>
  <c r="I152" i="3"/>
  <c r="I188" i="3"/>
  <c r="I232" i="3"/>
  <c r="I273" i="3"/>
  <c r="I277" i="3"/>
  <c r="I282" i="3"/>
  <c r="I285" i="3"/>
  <c r="I234" i="3"/>
  <c r="I230" i="3"/>
  <c r="I284" i="3"/>
  <c r="I290" i="3"/>
  <c r="I332" i="3"/>
  <c r="I333" i="3"/>
  <c r="I380" i="3"/>
  <c r="I386" i="3"/>
  <c r="I393" i="3"/>
  <c r="I400" i="3"/>
  <c r="I405" i="3"/>
  <c r="I416" i="3"/>
  <c r="I304" i="3"/>
  <c r="I374" i="3"/>
  <c r="I420" i="3"/>
  <c r="I364" i="3"/>
  <c r="I366" i="3"/>
  <c r="I297" i="3"/>
  <c r="I419" i="3"/>
  <c r="I184" i="3"/>
  <c r="I211" i="3"/>
  <c r="I217" i="3"/>
  <c r="I480" i="3"/>
  <c r="I482" i="3"/>
  <c r="I483" i="3"/>
  <c r="I479" i="3"/>
  <c r="I588" i="3"/>
  <c r="I608" i="3"/>
  <c r="I613" i="3"/>
  <c r="I260" i="3"/>
  <c r="I280" i="3"/>
  <c r="I287" i="3"/>
  <c r="I289" i="3"/>
  <c r="I292" i="3"/>
  <c r="I294" i="3"/>
  <c r="I299" i="3"/>
  <c r="I315" i="3"/>
  <c r="I323" i="3"/>
  <c r="I548" i="3"/>
  <c r="I59" i="3"/>
  <c r="I19" i="3"/>
  <c r="I275" i="3"/>
  <c r="I308" i="3"/>
  <c r="I310" i="3"/>
  <c r="I271" i="3"/>
  <c r="I344" i="3"/>
  <c r="I382" i="3"/>
  <c r="I395" i="3"/>
  <c r="I407" i="3"/>
  <c r="I409" i="3"/>
  <c r="I411" i="3"/>
  <c r="I306" i="3"/>
  <c r="I340" i="3"/>
  <c r="I342" i="3"/>
  <c r="I79" i="3"/>
  <c r="I376" i="3"/>
  <c r="I91" i="3"/>
  <c r="I95" i="3"/>
  <c r="I97" i="3"/>
  <c r="I24" i="3"/>
  <c r="I28" i="3"/>
  <c r="I259" i="3"/>
  <c r="I175" i="3"/>
  <c r="I203" i="3"/>
  <c r="I600" i="3"/>
  <c r="I357" i="3"/>
  <c r="I41" i="3"/>
  <c r="I43" i="3"/>
  <c r="I47" i="3"/>
  <c r="I70" i="3"/>
  <c r="I85" i="3"/>
  <c r="I87" i="3"/>
  <c r="I431" i="3"/>
  <c r="I441" i="3"/>
  <c r="I463" i="3"/>
  <c r="I469" i="3"/>
  <c r="I485" i="3"/>
  <c r="I22" i="3"/>
  <c r="I13" i="3"/>
  <c r="I74" i="3"/>
  <c r="I56" i="3"/>
  <c r="I81" i="3"/>
  <c r="I49" i="3"/>
  <c r="I68" i="3"/>
  <c r="I529" i="3"/>
  <c r="I586" i="3"/>
  <c r="I179" i="3"/>
  <c r="I180" i="3"/>
  <c r="I208" i="3"/>
  <c r="I209" i="3"/>
  <c r="I348" i="3"/>
  <c r="I350" i="3"/>
  <c r="I401" i="3"/>
  <c r="I403" i="3"/>
  <c r="I241" i="3"/>
  <c r="I242" i="3"/>
  <c r="I421" i="3"/>
  <c r="I423" i="3"/>
  <c r="I93" i="3"/>
  <c r="I257" i="3"/>
  <c r="I258" i="3"/>
  <c r="I361" i="3"/>
  <c r="I362" i="3"/>
  <c r="I435" i="3"/>
  <c r="I436" i="3"/>
  <c r="I113" i="3"/>
  <c r="I149" i="3"/>
  <c r="I160" i="3"/>
  <c r="I512" i="3"/>
  <c r="I569" i="3"/>
  <c r="I122" i="3"/>
  <c r="I205" i="3"/>
  <c r="I493" i="3"/>
  <c r="I507" i="3"/>
  <c r="I509" i="3"/>
  <c r="I510" i="3"/>
  <c r="I561" i="3"/>
  <c r="I563" i="3"/>
  <c r="I564" i="3"/>
  <c r="I566" i="3"/>
  <c r="I602" i="3"/>
  <c r="I254" i="3"/>
  <c r="I252" i="3"/>
  <c r="I72" i="3"/>
  <c r="I88" i="3"/>
  <c r="I67" i="3"/>
  <c r="I614" i="3"/>
  <c r="I615" i="3"/>
  <c r="I520" i="3"/>
  <c r="I522" i="3"/>
  <c r="I575" i="3"/>
  <c r="I578" i="3"/>
  <c r="I103" i="3"/>
  <c r="I107" i="3"/>
  <c r="I318" i="3"/>
  <c r="I319" i="3"/>
  <c r="I125" i="3"/>
  <c r="I123" i="3"/>
  <c r="I174" i="3"/>
  <c r="I189" i="3"/>
  <c r="I190" i="3"/>
  <c r="I143" i="3"/>
  <c r="I146" i="3"/>
  <c r="I36" i="3"/>
  <c r="I15" i="3"/>
  <c r="I34" i="3"/>
  <c r="I64" i="3"/>
  <c r="I572" i="3"/>
  <c r="I219" i="3"/>
  <c r="I127" i="3"/>
  <c r="I516" i="3"/>
  <c r="I464" i="3"/>
  <c r="I151" i="3"/>
  <c r="I213" i="3"/>
  <c r="I214" i="3"/>
  <c r="I437" i="3"/>
  <c r="I439" i="3"/>
  <c r="I440" i="3"/>
  <c r="I587" i="3"/>
  <c r="I39" i="3"/>
  <c r="I515" i="3"/>
  <c r="I384" i="3"/>
  <c r="I388" i="3"/>
  <c r="I398" i="3"/>
  <c r="I413" i="3"/>
  <c r="I246" i="3"/>
  <c r="I338" i="3"/>
  <c r="I325" i="3"/>
  <c r="I244" i="3"/>
  <c r="I511" i="3"/>
  <c r="I568" i="3"/>
  <c r="I124" i="3"/>
  <c r="I112" i="3"/>
  <c r="I148" i="3"/>
  <c r="I159" i="3"/>
  <c r="I528" i="3"/>
  <c r="I585" i="3"/>
  <c r="I187" i="3"/>
  <c r="I210" i="3"/>
  <c r="I216" i="3"/>
  <c r="I477" i="3"/>
  <c r="I481" i="3"/>
  <c r="I606" i="3"/>
  <c r="I612" i="3"/>
  <c r="I182" i="3"/>
  <c r="I228" i="3" l="1"/>
  <c r="I653" i="3"/>
  <c r="I462" i="3"/>
  <c r="I461" i="3"/>
  <c r="I471" i="3"/>
  <c r="I470" i="3"/>
  <c r="I544" i="3"/>
  <c r="I545" i="3"/>
  <c r="I546" i="3"/>
  <c r="I547" i="3"/>
  <c r="I554" i="3"/>
  <c r="I555" i="3"/>
  <c r="I460" i="3" l="1"/>
  <c r="I492" i="3"/>
  <c r="I474" i="3"/>
  <c r="I553" i="3"/>
  <c r="I552" i="3"/>
  <c r="I551" i="3"/>
  <c r="I543" i="3"/>
  <c r="I542" i="3"/>
  <c r="I468" i="3"/>
  <c r="I541" i="3"/>
  <c r="I459" i="3"/>
  <c r="I458" i="3"/>
  <c r="I467" i="3"/>
  <c r="I472" i="3" s="1"/>
  <c r="I21" i="3"/>
  <c r="I14" i="3"/>
  <c r="I12" i="3"/>
  <c r="I55" i="3"/>
  <c r="I73" i="3"/>
  <c r="I23" i="3"/>
  <c r="I38" i="3"/>
  <c r="I45" i="3"/>
  <c r="I89" i="3"/>
  <c r="I475" i="3"/>
  <c r="I178" i="3"/>
  <c r="I196" i="3" s="1"/>
  <c r="I139" i="3"/>
  <c r="I117" i="3"/>
  <c r="I476" i="3"/>
  <c r="I519" i="3"/>
  <c r="I521" i="3"/>
  <c r="I574" i="3"/>
  <c r="I576" i="3"/>
  <c r="I577" i="3"/>
  <c r="I102" i="3"/>
  <c r="I104" i="3"/>
  <c r="I106" i="3"/>
  <c r="I108" i="3"/>
  <c r="I142" i="3"/>
  <c r="I144" i="3"/>
  <c r="I145" i="3"/>
  <c r="I147" i="3"/>
  <c r="I523" i="3"/>
  <c r="I579" i="3"/>
  <c r="I66" i="3"/>
  <c r="I42" i="3"/>
  <c r="I44" i="3"/>
  <c r="I46" i="3"/>
  <c r="I50" i="3"/>
  <c r="I69" i="3"/>
  <c r="I84" i="3"/>
  <c r="I86" i="3"/>
  <c r="I48" i="3"/>
  <c r="I430" i="3"/>
  <c r="I432" i="3"/>
  <c r="I433" i="3"/>
  <c r="I438" i="3"/>
  <c r="I71" i="3"/>
  <c r="I40" i="3"/>
  <c r="I581" i="3"/>
  <c r="I580" i="3"/>
  <c r="I525" i="3"/>
  <c r="I524" i="3"/>
  <c r="I141" i="3"/>
  <c r="I140" i="3"/>
  <c r="I105" i="3"/>
  <c r="I363" i="3"/>
  <c r="I262" i="3"/>
  <c r="I255" i="3"/>
  <c r="I253" i="3"/>
  <c r="I487" i="3"/>
  <c r="I233" i="3"/>
  <c r="I562" i="3"/>
  <c r="I565" i="3"/>
  <c r="I567" i="3"/>
  <c r="I584" i="3"/>
  <c r="I298" i="3"/>
  <c r="I250" i="3"/>
  <c r="I251" i="3"/>
  <c r="I313" i="3"/>
  <c r="I314" i="3"/>
  <c r="I354" i="3"/>
  <c r="I355" i="3"/>
  <c r="I428" i="3"/>
  <c r="I429" i="3"/>
  <c r="I261" i="3"/>
  <c r="I365" i="3"/>
  <c r="I92" i="3"/>
  <c r="I94" i="3"/>
  <c r="I96" i="3"/>
  <c r="I98" i="3"/>
  <c r="I25" i="3"/>
  <c r="I29" i="3"/>
  <c r="I30" i="3"/>
  <c r="I90" i="3"/>
  <c r="I301" i="3"/>
  <c r="I302" i="3"/>
  <c r="I303" i="3"/>
  <c r="I375" i="3"/>
  <c r="I377" i="3"/>
  <c r="I378" i="3"/>
  <c r="I422" i="3"/>
  <c r="I424" i="3"/>
  <c r="I425" i="3"/>
  <c r="I426" i="3"/>
  <c r="I32" i="3"/>
  <c r="I82" i="3"/>
  <c r="I78" i="3"/>
  <c r="I77" i="3"/>
  <c r="I80" i="3"/>
  <c r="I245" i="3"/>
  <c r="I243" i="3"/>
  <c r="I247" i="3"/>
  <c r="I305" i="3"/>
  <c r="I307" i="3"/>
  <c r="I339" i="3"/>
  <c r="I341" i="3"/>
  <c r="I231" i="3"/>
  <c r="I248" i="3"/>
  <c r="I235" i="3"/>
  <c r="I236" i="3"/>
  <c r="I239" i="3"/>
  <c r="I269" i="3"/>
  <c r="I270" i="3"/>
  <c r="I272" i="3"/>
  <c r="I279" i="3"/>
  <c r="I281" i="3"/>
  <c r="I288" i="3"/>
  <c r="I291" i="3"/>
  <c r="I293" i="3"/>
  <c r="I295" i="3"/>
  <c r="I335" i="3"/>
  <c r="I336" i="3"/>
  <c r="I343" i="3"/>
  <c r="I345" i="3"/>
  <c r="I346" i="3"/>
  <c r="I349" i="3"/>
  <c r="I351" i="3"/>
  <c r="I352" i="3"/>
  <c r="I381" i="3"/>
  <c r="I383" i="3"/>
  <c r="I390" i="3"/>
  <c r="I391" i="3"/>
  <c r="I394" i="3"/>
  <c r="I396" i="3"/>
  <c r="I402" i="3"/>
  <c r="I404" i="3"/>
  <c r="I406" i="3"/>
  <c r="I408" i="3"/>
  <c r="I410" i="3"/>
  <c r="I415" i="3"/>
  <c r="I417" i="3"/>
  <c r="I65" i="3"/>
  <c r="I35" i="3"/>
  <c r="I37" i="3"/>
  <c r="I11" i="3"/>
  <c r="I31" i="3"/>
  <c r="I76" i="3"/>
  <c r="I83" i="3"/>
  <c r="I17" i="3"/>
  <c r="I63" i="3"/>
  <c r="I57" i="3"/>
  <c r="I33" i="3"/>
  <c r="I8" i="3"/>
  <c r="I274" i="3"/>
  <c r="I276" i="3"/>
  <c r="I278" i="3"/>
  <c r="I283" i="3"/>
  <c r="I286" i="3"/>
  <c r="I309" i="3"/>
  <c r="I311" i="3"/>
  <c r="I312" i="3"/>
  <c r="I385" i="3"/>
  <c r="I387" i="3"/>
  <c r="I389" i="3"/>
  <c r="I397" i="3"/>
  <c r="I399" i="3"/>
  <c r="I412" i="3"/>
  <c r="I414" i="3"/>
  <c r="I238" i="3"/>
  <c r="I60" i="3"/>
  <c r="I20" i="3"/>
  <c r="I58" i="3"/>
  <c r="I317" i="3"/>
  <c r="I320" i="3"/>
  <c r="I321" i="3"/>
  <c r="I322" i="3"/>
  <c r="I324" i="3"/>
  <c r="I316" i="3"/>
  <c r="I358" i="3"/>
  <c r="I359" i="3"/>
  <c r="I367" i="3"/>
  <c r="I356" i="3"/>
  <c r="I134" i="3" l="1"/>
  <c r="I596" i="3"/>
  <c r="I168" i="3"/>
  <c r="I502" i="3"/>
  <c r="I538" i="3"/>
  <c r="I465" i="3"/>
  <c r="I549" i="3"/>
  <c r="I330" i="3"/>
  <c r="I446" i="3"/>
  <c r="I100" i="3"/>
  <c r="I53" i="3"/>
  <c r="I372" i="3"/>
  <c r="I267" i="3"/>
  <c r="I556" i="3"/>
  <c r="F615" i="3"/>
  <c r="L615" i="3" s="1"/>
  <c r="F614" i="3"/>
  <c r="L614" i="3" s="1"/>
  <c r="F613" i="3"/>
  <c r="L613" i="3" s="1"/>
  <c r="F612" i="3"/>
  <c r="L612" i="3" s="1"/>
  <c r="F611" i="3"/>
  <c r="L611" i="3" s="1"/>
  <c r="F610" i="3"/>
  <c r="L610" i="3" s="1"/>
  <c r="F609" i="3"/>
  <c r="L609" i="3" s="1"/>
  <c r="F608" i="3"/>
  <c r="L608" i="3" s="1"/>
  <c r="F607" i="3"/>
  <c r="L607" i="3" s="1"/>
  <c r="F606" i="3"/>
  <c r="L606" i="3" s="1"/>
  <c r="F605" i="3"/>
  <c r="L605" i="3" s="1"/>
  <c r="F604" i="3"/>
  <c r="L604" i="3" s="1"/>
  <c r="F603" i="3"/>
  <c r="L603" i="3" s="1"/>
  <c r="F602" i="3"/>
  <c r="L602" i="3" s="1"/>
  <c r="L601" i="3"/>
  <c r="F600" i="3"/>
  <c r="L600" i="3" s="1"/>
  <c r="F599" i="3"/>
  <c r="L599" i="3" s="1"/>
  <c r="F598" i="3"/>
  <c r="F590" i="3"/>
  <c r="L590" i="3" s="1"/>
  <c r="F589" i="3"/>
  <c r="L589" i="3" s="1"/>
  <c r="F588" i="3"/>
  <c r="L588" i="3" s="1"/>
  <c r="F587" i="3"/>
  <c r="L587" i="3" s="1"/>
  <c r="F586" i="3"/>
  <c r="L586" i="3" s="1"/>
  <c r="F585" i="3"/>
  <c r="L585" i="3" s="1"/>
  <c r="F584" i="3"/>
  <c r="L584" i="3" s="1"/>
  <c r="F583" i="3"/>
  <c r="L583" i="3" s="1"/>
  <c r="F582" i="3"/>
  <c r="L582" i="3" s="1"/>
  <c r="F581" i="3"/>
  <c r="L581" i="3" s="1"/>
  <c r="F580" i="3"/>
  <c r="L580" i="3" s="1"/>
  <c r="F579" i="3"/>
  <c r="L579" i="3" s="1"/>
  <c r="F578" i="3"/>
  <c r="L578" i="3" s="1"/>
  <c r="F577" i="3"/>
  <c r="L577" i="3" s="1"/>
  <c r="F576" i="3"/>
  <c r="L576" i="3" s="1"/>
  <c r="F575" i="3"/>
  <c r="L575" i="3" s="1"/>
  <c r="F574" i="3"/>
  <c r="L574" i="3" s="1"/>
  <c r="F573" i="3"/>
  <c r="L573" i="3" s="1"/>
  <c r="F572" i="3"/>
  <c r="L572" i="3" s="1"/>
  <c r="F571" i="3"/>
  <c r="L571" i="3" s="1"/>
  <c r="F570" i="3"/>
  <c r="L570" i="3" s="1"/>
  <c r="F569" i="3"/>
  <c r="L569" i="3" s="1"/>
  <c r="F568" i="3"/>
  <c r="L568" i="3" s="1"/>
  <c r="F567" i="3"/>
  <c r="L567" i="3" s="1"/>
  <c r="F566" i="3"/>
  <c r="L566" i="3" s="1"/>
  <c r="F565" i="3"/>
  <c r="L565" i="3" s="1"/>
  <c r="F564" i="3"/>
  <c r="L564" i="3" s="1"/>
  <c r="F563" i="3"/>
  <c r="L563" i="3" s="1"/>
  <c r="F562" i="3"/>
  <c r="L562" i="3" s="1"/>
  <c r="F561" i="3"/>
  <c r="L561" i="3" s="1"/>
  <c r="F560" i="3"/>
  <c r="L560" i="3" s="1"/>
  <c r="F559" i="3"/>
  <c r="L559" i="3" s="1"/>
  <c r="F558" i="3"/>
  <c r="F555" i="3"/>
  <c r="L555" i="3" s="1"/>
  <c r="F554" i="3"/>
  <c r="L554" i="3" s="1"/>
  <c r="F553" i="3"/>
  <c r="L553" i="3" s="1"/>
  <c r="F552" i="3"/>
  <c r="L552" i="3" s="1"/>
  <c r="F551" i="3"/>
  <c r="F548" i="3"/>
  <c r="L548" i="3" s="1"/>
  <c r="F547" i="3"/>
  <c r="L547" i="3" s="1"/>
  <c r="F546" i="3"/>
  <c r="L546" i="3" s="1"/>
  <c r="F545" i="3"/>
  <c r="L545" i="3" s="1"/>
  <c r="F544" i="3"/>
  <c r="L544" i="3" s="1"/>
  <c r="F543" i="3"/>
  <c r="L543" i="3" s="1"/>
  <c r="F542" i="3"/>
  <c r="L542" i="3" s="1"/>
  <c r="F541" i="3"/>
  <c r="L541" i="3" s="1"/>
  <c r="F540" i="3"/>
  <c r="F532" i="3"/>
  <c r="L532" i="3" s="1"/>
  <c r="F531" i="3"/>
  <c r="L531" i="3" s="1"/>
  <c r="F530" i="3"/>
  <c r="L530" i="3" s="1"/>
  <c r="F529" i="3"/>
  <c r="L529" i="3" s="1"/>
  <c r="F528" i="3"/>
  <c r="L528" i="3" s="1"/>
  <c r="F527" i="3"/>
  <c r="L527" i="3" s="1"/>
  <c r="F526" i="3"/>
  <c r="L526" i="3" s="1"/>
  <c r="F525" i="3"/>
  <c r="L525" i="3" s="1"/>
  <c r="F524" i="3"/>
  <c r="L524" i="3" s="1"/>
  <c r="F523" i="3"/>
  <c r="L523" i="3" s="1"/>
  <c r="F522" i="3"/>
  <c r="L522" i="3" s="1"/>
  <c r="F521" i="3"/>
  <c r="L521" i="3" s="1"/>
  <c r="F520" i="3"/>
  <c r="L520" i="3" s="1"/>
  <c r="F519" i="3"/>
  <c r="L519" i="3" s="1"/>
  <c r="F518" i="3"/>
  <c r="L518" i="3" s="1"/>
  <c r="F517" i="3"/>
  <c r="L517" i="3" s="1"/>
  <c r="F516" i="3"/>
  <c r="L516" i="3" s="1"/>
  <c r="F515" i="3"/>
  <c r="L515" i="3" s="1"/>
  <c r="F514" i="3"/>
  <c r="L514" i="3" s="1"/>
  <c r="F513" i="3"/>
  <c r="L513" i="3" s="1"/>
  <c r="F512" i="3"/>
  <c r="L512" i="3" s="1"/>
  <c r="F511" i="3"/>
  <c r="L511" i="3" s="1"/>
  <c r="F510" i="3"/>
  <c r="L510" i="3" s="1"/>
  <c r="F509" i="3"/>
  <c r="L509" i="3" s="1"/>
  <c r="F508" i="3"/>
  <c r="L508" i="3" s="1"/>
  <c r="F507" i="3"/>
  <c r="L507" i="3" s="1"/>
  <c r="F506" i="3"/>
  <c r="L506" i="3" s="1"/>
  <c r="F505" i="3"/>
  <c r="L505" i="3" s="1"/>
  <c r="F504" i="3"/>
  <c r="F494" i="3"/>
  <c r="L494" i="3" s="1"/>
  <c r="F493" i="3"/>
  <c r="L493" i="3" s="1"/>
  <c r="F492" i="3"/>
  <c r="L492" i="3" s="1"/>
  <c r="F491" i="3"/>
  <c r="L491" i="3" s="1"/>
  <c r="F490" i="3"/>
  <c r="L490" i="3" s="1"/>
  <c r="F489" i="3"/>
  <c r="L489" i="3" s="1"/>
  <c r="F488" i="3"/>
  <c r="L488" i="3" s="1"/>
  <c r="F487" i="3"/>
  <c r="L487" i="3" s="1"/>
  <c r="F486" i="3"/>
  <c r="L486" i="3" s="1"/>
  <c r="F485" i="3"/>
  <c r="L485" i="3" s="1"/>
  <c r="F484" i="3"/>
  <c r="L484" i="3" s="1"/>
  <c r="F483" i="3"/>
  <c r="L483" i="3" s="1"/>
  <c r="F482" i="3"/>
  <c r="L482" i="3" s="1"/>
  <c r="F481" i="3"/>
  <c r="L481" i="3" s="1"/>
  <c r="F480" i="3"/>
  <c r="L480" i="3" s="1"/>
  <c r="F479" i="3"/>
  <c r="L479" i="3" s="1"/>
  <c r="F478" i="3"/>
  <c r="L478" i="3" s="1"/>
  <c r="F477" i="3"/>
  <c r="L477" i="3" s="1"/>
  <c r="F476" i="3"/>
  <c r="L476" i="3" s="1"/>
  <c r="F475" i="3"/>
  <c r="L475" i="3" s="1"/>
  <c r="F474" i="3"/>
  <c r="F471" i="3"/>
  <c r="L471" i="3" s="1"/>
  <c r="F470" i="3"/>
  <c r="L470" i="3" s="1"/>
  <c r="F469" i="3"/>
  <c r="L469" i="3" s="1"/>
  <c r="F468" i="3"/>
  <c r="L468" i="3" s="1"/>
  <c r="F467" i="3"/>
  <c r="F464" i="3"/>
  <c r="L464" i="3" s="1"/>
  <c r="F463" i="3"/>
  <c r="L463" i="3" s="1"/>
  <c r="F462" i="3"/>
  <c r="L462" i="3" s="1"/>
  <c r="F461" i="3"/>
  <c r="L461" i="3" s="1"/>
  <c r="F460" i="3"/>
  <c r="L460" i="3" s="1"/>
  <c r="F459" i="3"/>
  <c r="L459" i="3" s="1"/>
  <c r="F458" i="3"/>
  <c r="F455" i="3"/>
  <c r="L455" i="3" s="1"/>
  <c r="F454" i="3"/>
  <c r="L454" i="3" s="1"/>
  <c r="F453" i="3"/>
  <c r="F450" i="3"/>
  <c r="L450" i="3" s="1"/>
  <c r="F449" i="3"/>
  <c r="L449" i="3" s="1"/>
  <c r="F448" i="3"/>
  <c r="F441" i="3"/>
  <c r="L441" i="3" s="1"/>
  <c r="F440" i="3"/>
  <c r="L440" i="3" s="1"/>
  <c r="F439" i="3"/>
  <c r="L439" i="3" s="1"/>
  <c r="F438" i="3"/>
  <c r="L438" i="3" s="1"/>
  <c r="F437" i="3"/>
  <c r="L437" i="3" s="1"/>
  <c r="F436" i="3"/>
  <c r="L436" i="3" s="1"/>
  <c r="F435" i="3"/>
  <c r="L435" i="3" s="1"/>
  <c r="F434" i="3"/>
  <c r="L434" i="3" s="1"/>
  <c r="F433" i="3"/>
  <c r="L433" i="3" s="1"/>
  <c r="F432" i="3"/>
  <c r="L432" i="3" s="1"/>
  <c r="F431" i="3"/>
  <c r="L431" i="3" s="1"/>
  <c r="F430" i="3"/>
  <c r="L430" i="3" s="1"/>
  <c r="F429" i="3"/>
  <c r="L429" i="3" s="1"/>
  <c r="F428" i="3"/>
  <c r="L428" i="3" s="1"/>
  <c r="F427" i="3"/>
  <c r="L427" i="3" s="1"/>
  <c r="F426" i="3"/>
  <c r="L426" i="3" s="1"/>
  <c r="F425" i="3"/>
  <c r="L425" i="3" s="1"/>
  <c r="F424" i="3"/>
  <c r="L424" i="3" s="1"/>
  <c r="F423" i="3"/>
  <c r="L423" i="3" s="1"/>
  <c r="F422" i="3"/>
  <c r="L422" i="3" s="1"/>
  <c r="F421" i="3"/>
  <c r="L421" i="3" s="1"/>
  <c r="F420" i="3"/>
  <c r="L420" i="3" s="1"/>
  <c r="F419" i="3"/>
  <c r="L419" i="3" s="1"/>
  <c r="F418" i="3"/>
  <c r="L418" i="3" s="1"/>
  <c r="F417" i="3"/>
  <c r="L417" i="3" s="1"/>
  <c r="F416" i="3"/>
  <c r="L416" i="3" s="1"/>
  <c r="F415" i="3"/>
  <c r="L415" i="3" s="1"/>
  <c r="F414" i="3"/>
  <c r="L414" i="3" s="1"/>
  <c r="F413" i="3"/>
  <c r="L413" i="3" s="1"/>
  <c r="F412" i="3"/>
  <c r="L412" i="3" s="1"/>
  <c r="F411" i="3"/>
  <c r="L411" i="3" s="1"/>
  <c r="F410" i="3"/>
  <c r="L410" i="3" s="1"/>
  <c r="F409" i="3"/>
  <c r="L409" i="3" s="1"/>
  <c r="F408" i="3"/>
  <c r="L408" i="3" s="1"/>
  <c r="F407" i="3"/>
  <c r="L407" i="3" s="1"/>
  <c r="F406" i="3"/>
  <c r="L406" i="3" s="1"/>
  <c r="F405" i="3"/>
  <c r="L405" i="3" s="1"/>
  <c r="F404" i="3"/>
  <c r="L404" i="3" s="1"/>
  <c r="F403" i="3"/>
  <c r="L403" i="3" s="1"/>
  <c r="F402" i="3"/>
  <c r="L402" i="3" s="1"/>
  <c r="F401" i="3"/>
  <c r="L401" i="3" s="1"/>
  <c r="F400" i="3"/>
  <c r="L400" i="3" s="1"/>
  <c r="F399" i="3"/>
  <c r="L399" i="3" s="1"/>
  <c r="F398" i="3"/>
  <c r="L398" i="3" s="1"/>
  <c r="F397" i="3"/>
  <c r="L397" i="3" s="1"/>
  <c r="F396" i="3"/>
  <c r="L396" i="3" s="1"/>
  <c r="F395" i="3"/>
  <c r="L395" i="3" s="1"/>
  <c r="F394" i="3"/>
  <c r="L394" i="3" s="1"/>
  <c r="F393" i="3"/>
  <c r="L393" i="3" s="1"/>
  <c r="F392" i="3"/>
  <c r="L392" i="3" s="1"/>
  <c r="F391" i="3"/>
  <c r="L391" i="3" s="1"/>
  <c r="F390" i="3"/>
  <c r="L390" i="3" s="1"/>
  <c r="F389" i="3"/>
  <c r="L389" i="3" s="1"/>
  <c r="F388" i="3"/>
  <c r="L388" i="3" s="1"/>
  <c r="F387" i="3"/>
  <c r="L387" i="3" s="1"/>
  <c r="F386" i="3"/>
  <c r="L386" i="3" s="1"/>
  <c r="F385" i="3"/>
  <c r="L385" i="3" s="1"/>
  <c r="F384" i="3"/>
  <c r="L384" i="3" s="1"/>
  <c r="F383" i="3"/>
  <c r="L383" i="3" s="1"/>
  <c r="F382" i="3"/>
  <c r="L382" i="3" s="1"/>
  <c r="F381" i="3"/>
  <c r="L381" i="3" s="1"/>
  <c r="F380" i="3"/>
  <c r="L380" i="3" s="1"/>
  <c r="F379" i="3"/>
  <c r="L379" i="3" s="1"/>
  <c r="F378" i="3"/>
  <c r="L378" i="3" s="1"/>
  <c r="F377" i="3"/>
  <c r="L377" i="3" s="1"/>
  <c r="F376" i="3"/>
  <c r="L376" i="3" s="1"/>
  <c r="F375" i="3"/>
  <c r="L375" i="3" s="1"/>
  <c r="F374" i="3"/>
  <c r="F367" i="3"/>
  <c r="L367" i="3" s="1"/>
  <c r="F366" i="3"/>
  <c r="L366" i="3" s="1"/>
  <c r="F365" i="3"/>
  <c r="L365" i="3" s="1"/>
  <c r="F364" i="3"/>
  <c r="L364" i="3" s="1"/>
  <c r="F363" i="3"/>
  <c r="L363" i="3" s="1"/>
  <c r="F362" i="3"/>
  <c r="L362" i="3" s="1"/>
  <c r="F361" i="3"/>
  <c r="L361" i="3" s="1"/>
  <c r="F360" i="3"/>
  <c r="L360" i="3" s="1"/>
  <c r="F359" i="3"/>
  <c r="L359" i="3" s="1"/>
  <c r="F358" i="3"/>
  <c r="L358" i="3" s="1"/>
  <c r="F357" i="3"/>
  <c r="L357" i="3" s="1"/>
  <c r="F356" i="3"/>
  <c r="L356" i="3" s="1"/>
  <c r="F355" i="3"/>
  <c r="L355" i="3" s="1"/>
  <c r="F354" i="3"/>
  <c r="L354" i="3" s="1"/>
  <c r="F353" i="3"/>
  <c r="L353" i="3" s="1"/>
  <c r="F352" i="3"/>
  <c r="L352" i="3" s="1"/>
  <c r="F351" i="3"/>
  <c r="L351" i="3" s="1"/>
  <c r="F350" i="3"/>
  <c r="L350" i="3" s="1"/>
  <c r="F349" i="3"/>
  <c r="L349" i="3" s="1"/>
  <c r="F348" i="3"/>
  <c r="L348" i="3" s="1"/>
  <c r="F347" i="3"/>
  <c r="L347" i="3" s="1"/>
  <c r="F346" i="3"/>
  <c r="L346" i="3" s="1"/>
  <c r="F345" i="3"/>
  <c r="L345" i="3" s="1"/>
  <c r="F344" i="3"/>
  <c r="L344" i="3" s="1"/>
  <c r="F343" i="3"/>
  <c r="L343" i="3" s="1"/>
  <c r="F342" i="3"/>
  <c r="L342" i="3" s="1"/>
  <c r="F341" i="3"/>
  <c r="L341" i="3" s="1"/>
  <c r="F340" i="3"/>
  <c r="L340" i="3" s="1"/>
  <c r="F339" i="3"/>
  <c r="L339" i="3" s="1"/>
  <c r="F338" i="3"/>
  <c r="L338" i="3" s="1"/>
  <c r="F337" i="3"/>
  <c r="L337" i="3" s="1"/>
  <c r="F336" i="3"/>
  <c r="L336" i="3" s="1"/>
  <c r="F335" i="3"/>
  <c r="L335" i="3" s="1"/>
  <c r="F334" i="3"/>
  <c r="L334" i="3" s="1"/>
  <c r="F333" i="3"/>
  <c r="L333" i="3" s="1"/>
  <c r="F332" i="3"/>
  <c r="F325" i="3"/>
  <c r="L325" i="3" s="1"/>
  <c r="F324" i="3"/>
  <c r="L324" i="3" s="1"/>
  <c r="F323" i="3"/>
  <c r="L323" i="3" s="1"/>
  <c r="F322" i="3"/>
  <c r="L322" i="3" s="1"/>
  <c r="F321" i="3"/>
  <c r="L321" i="3" s="1"/>
  <c r="F320" i="3"/>
  <c r="L320" i="3" s="1"/>
  <c r="F319" i="3"/>
  <c r="L319" i="3" s="1"/>
  <c r="F318" i="3"/>
  <c r="L318" i="3" s="1"/>
  <c r="F317" i="3"/>
  <c r="L317" i="3" s="1"/>
  <c r="F316" i="3"/>
  <c r="L316" i="3" s="1"/>
  <c r="F315" i="3"/>
  <c r="L315" i="3" s="1"/>
  <c r="F314" i="3"/>
  <c r="L314" i="3" s="1"/>
  <c r="F313" i="3"/>
  <c r="L313" i="3" s="1"/>
  <c r="F312" i="3"/>
  <c r="L312" i="3" s="1"/>
  <c r="F311" i="3"/>
  <c r="L311" i="3" s="1"/>
  <c r="F310" i="3"/>
  <c r="L310" i="3" s="1"/>
  <c r="F309" i="3"/>
  <c r="L309" i="3" s="1"/>
  <c r="F308" i="3"/>
  <c r="L308" i="3" s="1"/>
  <c r="F307" i="3"/>
  <c r="L307" i="3" s="1"/>
  <c r="F306" i="3"/>
  <c r="L306" i="3" s="1"/>
  <c r="F305" i="3"/>
  <c r="L305" i="3" s="1"/>
  <c r="F304" i="3"/>
  <c r="L304" i="3" s="1"/>
  <c r="F303" i="3"/>
  <c r="L303" i="3" s="1"/>
  <c r="F302" i="3"/>
  <c r="L302" i="3" s="1"/>
  <c r="F301" i="3"/>
  <c r="L301" i="3" s="1"/>
  <c r="F300" i="3"/>
  <c r="L300" i="3" s="1"/>
  <c r="F299" i="3"/>
  <c r="L299" i="3" s="1"/>
  <c r="F298" i="3"/>
  <c r="L298" i="3" s="1"/>
  <c r="F297" i="3"/>
  <c r="L297" i="3" s="1"/>
  <c r="F296" i="3"/>
  <c r="L296" i="3" s="1"/>
  <c r="F295" i="3"/>
  <c r="L295" i="3" s="1"/>
  <c r="F294" i="3"/>
  <c r="L294" i="3" s="1"/>
  <c r="F293" i="3"/>
  <c r="L293" i="3" s="1"/>
  <c r="F292" i="3"/>
  <c r="L292" i="3" s="1"/>
  <c r="F291" i="3"/>
  <c r="L291" i="3" s="1"/>
  <c r="F290" i="3"/>
  <c r="L290" i="3" s="1"/>
  <c r="F289" i="3"/>
  <c r="L289" i="3" s="1"/>
  <c r="F288" i="3"/>
  <c r="L288" i="3" s="1"/>
  <c r="F287" i="3"/>
  <c r="L287" i="3" s="1"/>
  <c r="F286" i="3"/>
  <c r="L286" i="3" s="1"/>
  <c r="F285" i="3"/>
  <c r="L285" i="3" s="1"/>
  <c r="F284" i="3"/>
  <c r="L284" i="3" s="1"/>
  <c r="F283" i="3"/>
  <c r="L283" i="3" s="1"/>
  <c r="F282" i="3"/>
  <c r="L282" i="3" s="1"/>
  <c r="F281" i="3"/>
  <c r="L281" i="3" s="1"/>
  <c r="F280" i="3"/>
  <c r="L280" i="3" s="1"/>
  <c r="F279" i="3"/>
  <c r="L279" i="3" s="1"/>
  <c r="F278" i="3"/>
  <c r="L278" i="3" s="1"/>
  <c r="F277" i="3"/>
  <c r="L277" i="3" s="1"/>
  <c r="F276" i="3"/>
  <c r="L276" i="3" s="1"/>
  <c r="F275" i="3"/>
  <c r="L275" i="3" s="1"/>
  <c r="F274" i="3"/>
  <c r="L274" i="3" s="1"/>
  <c r="F273" i="3"/>
  <c r="L273" i="3" s="1"/>
  <c r="F272" i="3"/>
  <c r="L272" i="3" s="1"/>
  <c r="F271" i="3"/>
  <c r="L271" i="3" s="1"/>
  <c r="F270" i="3"/>
  <c r="L270" i="3" s="1"/>
  <c r="F269" i="3"/>
  <c r="F262" i="3"/>
  <c r="L262" i="3" s="1"/>
  <c r="F261" i="3"/>
  <c r="L261" i="3" s="1"/>
  <c r="F260" i="3"/>
  <c r="L260" i="3" s="1"/>
  <c r="F259" i="3"/>
  <c r="L259" i="3" s="1"/>
  <c r="F258" i="3"/>
  <c r="L258" i="3" s="1"/>
  <c r="F257" i="3"/>
  <c r="L257" i="3" s="1"/>
  <c r="F256" i="3"/>
  <c r="L256" i="3" s="1"/>
  <c r="F255" i="3"/>
  <c r="L255" i="3" s="1"/>
  <c r="F254" i="3"/>
  <c r="L254" i="3" s="1"/>
  <c r="F253" i="3"/>
  <c r="L253" i="3" s="1"/>
  <c r="F252" i="3"/>
  <c r="L252" i="3" s="1"/>
  <c r="F251" i="3"/>
  <c r="L251" i="3" s="1"/>
  <c r="F250" i="3"/>
  <c r="L250" i="3" s="1"/>
  <c r="F249" i="3"/>
  <c r="L249" i="3" s="1"/>
  <c r="F248" i="3"/>
  <c r="L248" i="3" s="1"/>
  <c r="F247" i="3"/>
  <c r="L247" i="3" s="1"/>
  <c r="F246" i="3"/>
  <c r="L246" i="3" s="1"/>
  <c r="F245" i="3"/>
  <c r="L245" i="3" s="1"/>
  <c r="F244" i="3"/>
  <c r="L244" i="3" s="1"/>
  <c r="F243" i="3"/>
  <c r="L243" i="3" s="1"/>
  <c r="F242" i="3"/>
  <c r="L242" i="3" s="1"/>
  <c r="F241" i="3"/>
  <c r="L241" i="3" s="1"/>
  <c r="F240" i="3"/>
  <c r="L240" i="3" s="1"/>
  <c r="F239" i="3"/>
  <c r="L239" i="3" s="1"/>
  <c r="F238" i="3"/>
  <c r="L238" i="3" s="1"/>
  <c r="F237" i="3"/>
  <c r="L237" i="3" s="1"/>
  <c r="F236" i="3"/>
  <c r="L236" i="3" s="1"/>
  <c r="F235" i="3"/>
  <c r="L235" i="3" s="1"/>
  <c r="F234" i="3"/>
  <c r="L234" i="3" s="1"/>
  <c r="F233" i="3"/>
  <c r="L233" i="3" s="1"/>
  <c r="F232" i="3"/>
  <c r="L232" i="3" s="1"/>
  <c r="F231" i="3"/>
  <c r="L231" i="3" s="1"/>
  <c r="F230" i="3"/>
  <c r="F219" i="3"/>
  <c r="L219" i="3" s="1"/>
  <c r="F218" i="3"/>
  <c r="L218" i="3" s="1"/>
  <c r="F217" i="3"/>
  <c r="L217" i="3" s="1"/>
  <c r="F216" i="3"/>
  <c r="L216" i="3" s="1"/>
  <c r="F215" i="3"/>
  <c r="L215" i="3" s="1"/>
  <c r="F214" i="3"/>
  <c r="L214" i="3" s="1"/>
  <c r="F213" i="3"/>
  <c r="L213" i="3" s="1"/>
  <c r="F212" i="3"/>
  <c r="L212" i="3" s="1"/>
  <c r="F211" i="3"/>
  <c r="L211" i="3" s="1"/>
  <c r="F210" i="3"/>
  <c r="L210" i="3" s="1"/>
  <c r="F209" i="3"/>
  <c r="L209" i="3" s="1"/>
  <c r="F208" i="3"/>
  <c r="L208" i="3" s="1"/>
  <c r="F207" i="3"/>
  <c r="L207" i="3" s="1"/>
  <c r="F206" i="3"/>
  <c r="L206" i="3" s="1"/>
  <c r="F205" i="3"/>
  <c r="L205" i="3" s="1"/>
  <c r="F204" i="3"/>
  <c r="L204" i="3" s="1"/>
  <c r="F203" i="3"/>
  <c r="L203" i="3" s="1"/>
  <c r="F202" i="3"/>
  <c r="L202" i="3" s="1"/>
  <c r="F201" i="3"/>
  <c r="L201" i="3" s="1"/>
  <c r="F200" i="3"/>
  <c r="L200" i="3" s="1"/>
  <c r="F199" i="3"/>
  <c r="F190" i="3"/>
  <c r="L190" i="3" s="1"/>
  <c r="F189" i="3"/>
  <c r="L189" i="3" s="1"/>
  <c r="F188" i="3"/>
  <c r="L188" i="3" s="1"/>
  <c r="F187" i="3"/>
  <c r="L187" i="3" s="1"/>
  <c r="F186" i="3"/>
  <c r="L186" i="3" s="1"/>
  <c r="F185" i="3"/>
  <c r="L185" i="3" s="1"/>
  <c r="F184" i="3"/>
  <c r="L184" i="3" s="1"/>
  <c r="F183" i="3"/>
  <c r="L183" i="3" s="1"/>
  <c r="F182" i="3"/>
  <c r="L182" i="3" s="1"/>
  <c r="F181" i="3"/>
  <c r="L181" i="3" s="1"/>
  <c r="F180" i="3"/>
  <c r="L180" i="3" s="1"/>
  <c r="F179" i="3"/>
  <c r="L179" i="3" s="1"/>
  <c r="F178" i="3"/>
  <c r="L178" i="3" s="1"/>
  <c r="F177" i="3"/>
  <c r="L177" i="3" s="1"/>
  <c r="F176" i="3"/>
  <c r="L176" i="3" s="1"/>
  <c r="F175" i="3"/>
  <c r="L175" i="3" s="1"/>
  <c r="F174" i="3"/>
  <c r="L174" i="3" s="1"/>
  <c r="F173" i="3"/>
  <c r="L173" i="3" s="1"/>
  <c r="F172" i="3"/>
  <c r="L172" i="3" s="1"/>
  <c r="F171" i="3"/>
  <c r="L171" i="3" s="1"/>
  <c r="F170" i="3"/>
  <c r="F161" i="3"/>
  <c r="L161" i="3" s="1"/>
  <c r="F160" i="3"/>
  <c r="L160" i="3" s="1"/>
  <c r="F159" i="3"/>
  <c r="L159" i="3" s="1"/>
  <c r="F158" i="3"/>
  <c r="L158" i="3" s="1"/>
  <c r="F157" i="3"/>
  <c r="L157" i="3" s="1"/>
  <c r="F156" i="3"/>
  <c r="L156" i="3" s="1"/>
  <c r="F155" i="3"/>
  <c r="L155" i="3" s="1"/>
  <c r="F154" i="3"/>
  <c r="L154" i="3" s="1"/>
  <c r="F153" i="3"/>
  <c r="L153" i="3" s="1"/>
  <c r="F152" i="3"/>
  <c r="L152" i="3" s="1"/>
  <c r="F151" i="3"/>
  <c r="L151" i="3" s="1"/>
  <c r="F150" i="3"/>
  <c r="L150" i="3" s="1"/>
  <c r="F149" i="3"/>
  <c r="L149" i="3" s="1"/>
  <c r="F148" i="3"/>
  <c r="L148" i="3" s="1"/>
  <c r="F147" i="3"/>
  <c r="L147" i="3" s="1"/>
  <c r="F146" i="3"/>
  <c r="L146" i="3" s="1"/>
  <c r="F145" i="3"/>
  <c r="L145" i="3" s="1"/>
  <c r="F144" i="3"/>
  <c r="L144" i="3" s="1"/>
  <c r="F143" i="3"/>
  <c r="L143" i="3" s="1"/>
  <c r="F142" i="3"/>
  <c r="L142" i="3" s="1"/>
  <c r="F141" i="3"/>
  <c r="L141" i="3" s="1"/>
  <c r="F140" i="3"/>
  <c r="L140" i="3" s="1"/>
  <c r="F139" i="3"/>
  <c r="L139" i="3" s="1"/>
  <c r="F138" i="3"/>
  <c r="L138" i="3" s="1"/>
  <c r="F137" i="3"/>
  <c r="L137" i="3" s="1"/>
  <c r="F136" i="3"/>
  <c r="F127" i="3"/>
  <c r="L127" i="3" s="1"/>
  <c r="F126" i="3"/>
  <c r="L126" i="3" s="1"/>
  <c r="F125" i="3"/>
  <c r="L125" i="3" s="1"/>
  <c r="F124" i="3"/>
  <c r="L124" i="3" s="1"/>
  <c r="F123" i="3"/>
  <c r="L123" i="3" s="1"/>
  <c r="F122" i="3"/>
  <c r="L122" i="3" s="1"/>
  <c r="F121" i="3"/>
  <c r="L121" i="3" s="1"/>
  <c r="F120" i="3"/>
  <c r="L120" i="3" s="1"/>
  <c r="F119" i="3"/>
  <c r="L119" i="3" s="1"/>
  <c r="F118" i="3"/>
  <c r="L118" i="3" s="1"/>
  <c r="F117" i="3"/>
  <c r="L117" i="3" s="1"/>
  <c r="F116" i="3"/>
  <c r="L116" i="3" s="1"/>
  <c r="F115" i="3"/>
  <c r="L115" i="3" s="1"/>
  <c r="F114" i="3"/>
  <c r="L114" i="3" s="1"/>
  <c r="F113" i="3"/>
  <c r="L113" i="3" s="1"/>
  <c r="F112" i="3"/>
  <c r="L112" i="3" s="1"/>
  <c r="F111" i="3"/>
  <c r="L111" i="3" s="1"/>
  <c r="F110" i="3"/>
  <c r="L110" i="3" s="1"/>
  <c r="F109" i="3"/>
  <c r="L109" i="3" s="1"/>
  <c r="F108" i="3"/>
  <c r="L108" i="3" s="1"/>
  <c r="F107" i="3"/>
  <c r="L107" i="3" s="1"/>
  <c r="F106" i="3"/>
  <c r="L106" i="3" s="1"/>
  <c r="F105" i="3"/>
  <c r="L105" i="3" s="1"/>
  <c r="F104" i="3"/>
  <c r="L104" i="3" s="1"/>
  <c r="F103" i="3"/>
  <c r="L103" i="3" s="1"/>
  <c r="F102" i="3"/>
  <c r="F98" i="3"/>
  <c r="L98" i="3" s="1"/>
  <c r="F97" i="3"/>
  <c r="L97" i="3" s="1"/>
  <c r="F96" i="3"/>
  <c r="L96" i="3" s="1"/>
  <c r="F95" i="3"/>
  <c r="L95" i="3" s="1"/>
  <c r="F94" i="3"/>
  <c r="L94" i="3" s="1"/>
  <c r="F93" i="3"/>
  <c r="L93" i="3" s="1"/>
  <c r="F92" i="3"/>
  <c r="L92" i="3" s="1"/>
  <c r="F91" i="3"/>
  <c r="L91" i="3" s="1"/>
  <c r="F90" i="3"/>
  <c r="L90" i="3" s="1"/>
  <c r="F89" i="3"/>
  <c r="L89" i="3" s="1"/>
  <c r="F88" i="3"/>
  <c r="L88" i="3" s="1"/>
  <c r="F87" i="3"/>
  <c r="L87" i="3" s="1"/>
  <c r="F86" i="3"/>
  <c r="L86" i="3" s="1"/>
  <c r="F85" i="3"/>
  <c r="L85" i="3" s="1"/>
  <c r="F84" i="3"/>
  <c r="L84" i="3" s="1"/>
  <c r="F83" i="3"/>
  <c r="L83" i="3" s="1"/>
  <c r="F82" i="3"/>
  <c r="L82" i="3" s="1"/>
  <c r="F81" i="3"/>
  <c r="L81" i="3" s="1"/>
  <c r="F80" i="3"/>
  <c r="L80" i="3" s="1"/>
  <c r="F79" i="3"/>
  <c r="L79" i="3" s="1"/>
  <c r="F78" i="3"/>
  <c r="L78" i="3" s="1"/>
  <c r="F77" i="3"/>
  <c r="L77" i="3" s="1"/>
  <c r="F76" i="3"/>
  <c r="L76" i="3" s="1"/>
  <c r="F75" i="3"/>
  <c r="L75" i="3" s="1"/>
  <c r="F74" i="3"/>
  <c r="L74" i="3" s="1"/>
  <c r="F73" i="3"/>
  <c r="L73" i="3" s="1"/>
  <c r="F72" i="3"/>
  <c r="L72" i="3" s="1"/>
  <c r="F71" i="3"/>
  <c r="L71" i="3" s="1"/>
  <c r="F70" i="3"/>
  <c r="L70" i="3" s="1"/>
  <c r="F69" i="3"/>
  <c r="L69" i="3" s="1"/>
  <c r="F68" i="3"/>
  <c r="L68" i="3" s="1"/>
  <c r="F67" i="3"/>
  <c r="L67" i="3" s="1"/>
  <c r="F66" i="3"/>
  <c r="L66" i="3" s="1"/>
  <c r="F65" i="3"/>
  <c r="L65" i="3" s="1"/>
  <c r="F64" i="3"/>
  <c r="L64" i="3" s="1"/>
  <c r="F63" i="3"/>
  <c r="L63" i="3" s="1"/>
  <c r="F62" i="3"/>
  <c r="L62" i="3" s="1"/>
  <c r="F61" i="3"/>
  <c r="L61" i="3" s="1"/>
  <c r="F60" i="3"/>
  <c r="L60" i="3" s="1"/>
  <c r="F59" i="3"/>
  <c r="L59" i="3" s="1"/>
  <c r="F58" i="3"/>
  <c r="L58" i="3" s="1"/>
  <c r="F57" i="3"/>
  <c r="L57" i="3" s="1"/>
  <c r="F56" i="3"/>
  <c r="L55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I624" i="3" l="1"/>
  <c r="F653" i="3"/>
  <c r="F538" i="3"/>
  <c r="F228" i="3"/>
  <c r="F134" i="3"/>
  <c r="F168" i="3"/>
  <c r="F196" i="3"/>
  <c r="F502" i="3"/>
  <c r="F596" i="3"/>
  <c r="F53" i="3"/>
  <c r="L230" i="3"/>
  <c r="F267" i="3"/>
  <c r="L332" i="3"/>
  <c r="F372" i="3"/>
  <c r="L374" i="3"/>
  <c r="F446" i="3"/>
  <c r="L448" i="3"/>
  <c r="L451" i="3" s="1"/>
  <c r="F451" i="3"/>
  <c r="L458" i="3"/>
  <c r="F465" i="3"/>
  <c r="L540" i="3"/>
  <c r="F549" i="3"/>
  <c r="L269" i="3"/>
  <c r="F330" i="3"/>
  <c r="L453" i="3"/>
  <c r="L456" i="3" s="1"/>
  <c r="F456" i="3"/>
  <c r="L467" i="3"/>
  <c r="F472" i="3"/>
  <c r="L551" i="3"/>
  <c r="L556" i="3" s="1"/>
  <c r="F556" i="3"/>
  <c r="L56" i="3"/>
  <c r="F100" i="3"/>
  <c r="L199" i="3"/>
  <c r="L170" i="3"/>
  <c r="L196" i="3" s="1"/>
  <c r="L558" i="3"/>
  <c r="L504" i="3"/>
  <c r="L474" i="3"/>
  <c r="L598" i="3"/>
  <c r="L136" i="3"/>
  <c r="L102" i="3"/>
</calcChain>
</file>

<file path=xl/sharedStrings.xml><?xml version="1.0" encoding="utf-8"?>
<sst xmlns="http://schemas.openxmlformats.org/spreadsheetml/2006/main" count="1345" uniqueCount="270">
  <si>
    <t>Наименование</t>
  </si>
  <si>
    <t xml:space="preserve">Ед.
 изм.
</t>
  </si>
  <si>
    <t>шт.</t>
  </si>
  <si>
    <t xml:space="preserve">Воздуховод 1180x670 из ЛИСТОВОЙ горячекатанной стали s=2min </t>
  </si>
  <si>
    <t>Заглушка 450xDIAM</t>
  </si>
  <si>
    <t>Воздуховод 1250xDIAM из листовой горячекатанной стали s=2mm</t>
  </si>
  <si>
    <t>мм</t>
  </si>
  <si>
    <t xml:space="preserve">Воздуховод 900xDIAM из листовой горячекатанной стали s=2mm </t>
  </si>
  <si>
    <t xml:space="preserve">Отвод аспирационный 90 900xDIAM из листовой горячекатанной стали s=2mm </t>
  </si>
  <si>
    <t xml:space="preserve">Воздуховод 900xDIAM из листовой горячекатанной стали s=2min </t>
  </si>
  <si>
    <t>Отвод аспирационный 45 1250xDIAM из листовой горячекатанной стали s=2mm</t>
  </si>
  <si>
    <t xml:space="preserve">Воздуховод 1250xDIAM из листовой горячекатанной стали s=2mm </t>
  </si>
  <si>
    <t xml:space="preserve">Отвод аспирационный 90 1000xDIAM из листовой горячекатанной стали s=2mm </t>
  </si>
  <si>
    <t xml:space="preserve">Воздуховод 1000xDIAM из листовой горячекатанной стали s=2mm </t>
  </si>
  <si>
    <t>Воздуховод 1000xDIAM из листовой горячекатанной стали s=2nun</t>
  </si>
  <si>
    <t>Воздуховод 900xDIAM из листовой горячекатанной стали s=2imn</t>
  </si>
  <si>
    <t>Воздуховод 900xDXAM из листовой горячекатанной стали s=2mm</t>
  </si>
  <si>
    <t xml:space="preserve">Отвод аспирационный 90 1800xDIAM из листовой горячекатанной стали s=2mm </t>
  </si>
  <si>
    <t xml:space="preserve">Воздуховод 1800xDIAM из листовой горячекатанной стали s=2mm </t>
  </si>
  <si>
    <t>Воздуховод 1600xDIAM из листовой горячекатанной стали s=2mm</t>
  </si>
  <si>
    <t>Воздуховод 1250xDIAM из листовой горячекатаннои стали s=2mm</t>
  </si>
  <si>
    <t>Отвод аспирационный 45 1250xDIAM из листовой горячакатанной стали s=2mm</t>
  </si>
  <si>
    <t>Воздуховод 800xDIAM из листовой горячекатанной стали s=2mm</t>
  </si>
  <si>
    <t>Отвод аспирационный 90 500xDIAM из листовой горячекатанной стали s=2mm</t>
  </si>
  <si>
    <t>Воздуховод 500xDIAM из листовой горячекатанной стали s=2mm</t>
  </si>
  <si>
    <t>Отвод аспирационный 45 500x1250 из листовой горячекатанной стали s=2mm</t>
  </si>
  <si>
    <t xml:space="preserve">Воздуховод 800xDIAM из листовой горячекатанной стали s=2mm </t>
  </si>
  <si>
    <t xml:space="preserve">Воздуховод 500xDIAM из листовой горячекатанной стали s=2mm </t>
  </si>
  <si>
    <t xml:space="preserve">Отвод аспирационный 45 500x1250 из листовой горячекатанной стали s=2mm </t>
  </si>
  <si>
    <t>м</t>
  </si>
  <si>
    <t>Отвод аспирационный 90 900хDIAM из листовой горячекатанной стали s=2mm</t>
  </si>
  <si>
    <t>Воздуховод 1250xDlAM из листовой горячекатанной стали s=2mm</t>
  </si>
  <si>
    <t>Воздуховод 1000xDIAM из листовой горячекатанной стали s=2mm</t>
  </si>
  <si>
    <t>Отвод аспирационный 90 1000xDIAM из листовой горячекатанной стали s=2mm</t>
  </si>
  <si>
    <t xml:space="preserve">Воздуховод 1250XDIAM из листовой горячекатанной стали s=2mm </t>
  </si>
  <si>
    <t>Отвод аспирационный 37 1250xDXAM из листовой горячекатанной стали s=2mm</t>
  </si>
  <si>
    <t>Воздуховод 1250xDIAM из листовой горячакатанной стали s=2mm</t>
  </si>
  <si>
    <t>Воздуховод 500xDIAM из листовой горячекатаиной стали s=2mm</t>
  </si>
  <si>
    <t>Отвод аспирационный 45 500xDIAM из листовой горячекатанной стали s=2мм</t>
  </si>
  <si>
    <t xml:space="preserve">Отвод аспирационный 90 500xDIAM из листовой горячекатанной стали s=2mm </t>
  </si>
  <si>
    <t>Воздуховод 500xDIAM из листовой горячекатанной стали s=2мм</t>
  </si>
  <si>
    <t>Воздуховод 900xDIAM из листовой горячекатанной стали s=2мм</t>
  </si>
  <si>
    <t>Воздуховод 900xDIAM из листовой горячекатанной стали s=2mm</t>
  </si>
  <si>
    <t>Воздуховод 1600XDIAM из листовой горячекатанной стали s-2mm</t>
  </si>
  <si>
    <t xml:space="preserve">Воздуховод 1600xDIAM из листовой горячекатанной стали s=2mm </t>
  </si>
  <si>
    <t>Отвод аспирационный 90 1600xDIAM из листовой горячекатанной стали s=2мм</t>
  </si>
  <si>
    <t>Воздуховод 1600xDIAM из листовой горячекатанной стали з=2шш</t>
  </si>
  <si>
    <t xml:space="preserve">Отвод аспирационный 90 1800xDIAM из листовой горячекатаиной стали s=2mm </t>
  </si>
  <si>
    <t>Воздуховод 1800xDIAM из листовой горячекатаиной стали s=2mm</t>
  </si>
  <si>
    <t xml:space="preserve">Отвод аспирационный 45 1800xDIAM из листовой горячекатаиной стали s=2mm </t>
  </si>
  <si>
    <t>Воздуховод 1800xDIAM из листовой горячекатанной стали s=2mm</t>
  </si>
  <si>
    <t>Отвод аспирационный 90 1800xDIAM из листовой горячекатанной стали s=2mm</t>
  </si>
  <si>
    <t>Воздуховод 710xDIAM из листовой горячекатанной стали s=2mm</t>
  </si>
  <si>
    <t>Воздуховод 600x600 из листовой горячекатанной стали s=2mm</t>
  </si>
  <si>
    <t xml:space="preserve">Заглушка 299xDIAM </t>
  </si>
  <si>
    <t>Воздуховод 280xDIAM из листовой горячекатанной стали s=2mm</t>
  </si>
  <si>
    <t xml:space="preserve">Заглушка 710xDIAM </t>
  </si>
  <si>
    <t>Воздуховод 410xDIAM из листовой горячекатанной стали s=2mm</t>
  </si>
  <si>
    <t xml:space="preserve">Отвод аспирационный 60 125xDIAM из листовой горячекатанной стали s=2mm </t>
  </si>
  <si>
    <t>Воздуховод 125xDIAM из листовой горячекатанной стали s=2mm</t>
  </si>
  <si>
    <t>мм.</t>
  </si>
  <si>
    <t xml:space="preserve">Отвод аспирационный 60 100XDIAM из листовой горячекатанной стали s=2mm </t>
  </si>
  <si>
    <t xml:space="preserve"> Воздуховод 100xDIAM из листовой горячекатанной стали s=2mra</t>
  </si>
  <si>
    <t>Отвод аспирационный 60 125xDIAM из листовой горячекатанной стали s=2mm</t>
  </si>
  <si>
    <t xml:space="preserve">Воздуховод 125xDIAM из листовой горячекатанной стали s=2mm </t>
  </si>
  <si>
    <t>Заглушка 125xDIAM</t>
  </si>
  <si>
    <t xml:space="preserve">Воздуховод 100xDIAM из листовой горячекатанной стали s=2mm </t>
  </si>
  <si>
    <t>Отвод аспирационный 45 140xDIAM из листовой горячекатанной стали s=2mm</t>
  </si>
  <si>
    <t xml:space="preserve">Воздуховод 140xDIAM из листовой горячекатанной стали s=2mm </t>
  </si>
  <si>
    <t>Отвод аспирационный 25 140xDIAM из листовой горячекатанной стали s=2mm</t>
  </si>
  <si>
    <t>Воздуховод 140xDIAM из листовой горячекатанной стали s=2mm</t>
  </si>
  <si>
    <t xml:space="preserve">Отвод аспирационный 30 140xDIAM из листовой горячекатанной стали s=2mm </t>
  </si>
  <si>
    <t xml:space="preserve">Воздуховод 253xDIAM из листовой горячекатанной стали s=2mm </t>
  </si>
  <si>
    <t xml:space="preserve">Воздуховод 400xDIAM из листовой горячекатанной стали s=2mm </t>
  </si>
  <si>
    <t xml:space="preserve">Отвод аспирационный 45 400xDIAM из листовой горячекатанной стали s=2mm </t>
  </si>
  <si>
    <t>Заглушка 400xDIAM</t>
  </si>
  <si>
    <t xml:space="preserve">Отвод аспирационный 45 184x184 из листовой горячекатанной стали s=2mm </t>
  </si>
  <si>
    <t xml:space="preserve">Отвод аспирационный 90 200xDIAM из листовой горячекатанной стали s=2mm </t>
  </si>
  <si>
    <t xml:space="preserve">Отвод аспирационный 67 200xDIAM из листовой горячекатанной стали s=2mm </t>
  </si>
  <si>
    <t>Воздуховод 200xDIAM из листовой горячекатанной стали s=2mm</t>
  </si>
  <si>
    <t xml:space="preserve">Отвод аспирационный 90 125xDIAM из листовой горячекатанной стали s=2mm </t>
  </si>
  <si>
    <t xml:space="preserve">Отвод аспирационный 60 100xDIAM из листовой горячекатанной стали s=2mm </t>
  </si>
  <si>
    <t xml:space="preserve">Отвод аспирационный 90 100xDIAM из листовой горячекатанной стали s=2mm </t>
  </si>
  <si>
    <t xml:space="preserve">Отвод аспирационный 90  125xDIAM из листовой горячекатанной стали s=2mm </t>
  </si>
  <si>
    <t xml:space="preserve">Отвод аспирационный 60 250xDIAM из листовой горячекатанной стали s=2mm </t>
  </si>
  <si>
    <t xml:space="preserve">Воздуховод 250xDIAM из листовой горячекатанной стали s=2mm </t>
  </si>
  <si>
    <t xml:space="preserve">Отвод аспирационный 90  160xDIAM из листовой горячекатанной стали s=2mm </t>
  </si>
  <si>
    <t xml:space="preserve">Отвод аспирационный 60   160xDIAM из листовой горячекатанной стали s=2mm </t>
  </si>
  <si>
    <t xml:space="preserve">Воздуховод 160xDIAM из листовой горячекатанной стали s=2mm </t>
  </si>
  <si>
    <t xml:space="preserve">Отвод аспирационный 60 140xDIAM из листовой горячекатанной стали s=2mm </t>
  </si>
  <si>
    <t xml:space="preserve">Отвод аспирационный 90 140xDIAM из листовой горячекатанной стали s=2mm </t>
  </si>
  <si>
    <t xml:space="preserve">Отвод аспирационный 90  500xDIAM из листовой горячекатанной стали s=2mm </t>
  </si>
  <si>
    <t xml:space="preserve">Воздуховод  500xDIAM из листовой горячекатанной стали s=2mm </t>
  </si>
  <si>
    <t>Заглушка  500xDIAM</t>
  </si>
  <si>
    <t xml:space="preserve">Отвод аспирационный 45  184x184 из листовой горячекатанной стали s=2mm </t>
  </si>
  <si>
    <t xml:space="preserve">Отвод аспирационный 30  500xDIAM из листовой горячекатанной стали s=2mm </t>
  </si>
  <si>
    <t xml:space="preserve">Отвод аспирационный 55 125xDIAM из листовой горячекатанной стали s=2mm </t>
  </si>
  <si>
    <t xml:space="preserve">Отвод аспирационный 45 125xDIAM из листовой горячекатанной стали s=2mm </t>
  </si>
  <si>
    <t xml:space="preserve">Воздуховод  400xDIAM из листовой горячекатанной стали s=2mm </t>
  </si>
  <si>
    <t xml:space="preserve">Отвод аспирационный 90 400xDIAM из листовой горячекатанной стали s=2mm </t>
  </si>
  <si>
    <t>Заглушка  400xDIAM</t>
  </si>
  <si>
    <t xml:space="preserve">Отвод аспирационный 60 200xDIAM из листовой горячекатанной стали s=2mm </t>
  </si>
  <si>
    <t xml:space="preserve">Воздуховод 200xDIAM из листовой горячекатанной стали s=2mm </t>
  </si>
  <si>
    <t xml:space="preserve">Воздуховод  400xDIAM из листовой горячекатанной стали s=3mm </t>
  </si>
  <si>
    <t xml:space="preserve">Отвод аспирационный 60 160xDIAM из листовой горячекатанной стали s=2mm </t>
  </si>
  <si>
    <t xml:space="preserve">Отвод аспирационный 90 160xDIAM из листовой горячекатанной стали s=2mm </t>
  </si>
  <si>
    <t>Заглушка  160xDIAM</t>
  </si>
  <si>
    <t xml:space="preserve">Отвод аспирационный 30 100xDIAM из листовой горячекатанной стали s=2mm </t>
  </si>
  <si>
    <t>Заглушка  125xDIAM</t>
  </si>
  <si>
    <t xml:space="preserve">Отвод аспирационный 45 160xDIAM из листовой горячекатанной стали s=2mm </t>
  </si>
  <si>
    <t xml:space="preserve">Отвод аспирационный 30 500xDIAM из листовой горячекатанной стали s=2mm </t>
  </si>
  <si>
    <t>BG3-01UEC-SAC-HV-14-80-036</t>
  </si>
  <si>
    <t>Труба стальная электросварная прямошовная D25x2</t>
  </si>
  <si>
    <t>Труба стальная электросварная прямошовная D32x2</t>
  </si>
  <si>
    <t>Труба стальная электросварная прямошовная D57x2,5</t>
  </si>
  <si>
    <t>BG3-01UEC-SAC-HV-14-80-037</t>
  </si>
  <si>
    <t>Отвод 45 710ХШАМ из листовой горячекатанной стали s=2mm</t>
  </si>
  <si>
    <t>Отвод 45 710хDIAM из листовой горячекатанной стали s=2mm</t>
  </si>
  <si>
    <t>Отвод 45 650xDlAM из листовой горячекатанной стали s=2mm</t>
  </si>
  <si>
    <t xml:space="preserve">Отвод 90 650xDIAM из листовой горячекатанной стали s=2mm </t>
  </si>
  <si>
    <t>Отвод 90 650xDIAM из листовой горячекатанной стали s=2mm</t>
  </si>
  <si>
    <t xml:space="preserve">Воздуховод 710xDIAM из листовой горячекатанной стали s=2mm </t>
  </si>
  <si>
    <t xml:space="preserve">Отвод аспирационный 90 710xDIAM из листовой горячекатэнной стали s=2mm </t>
  </si>
  <si>
    <t xml:space="preserve">Отвод аспирационный 30 710хDIAM из листовой горячекатанной стали s=2mm </t>
  </si>
  <si>
    <t xml:space="preserve">Отвод 45 710xDIAM из листовой горячекатанной стали s=2mm </t>
  </si>
  <si>
    <t xml:space="preserve">Отвод аспирационный 90 710XDIAM из
листовой горяч екат анной стали s=2mm </t>
  </si>
  <si>
    <t>Отвод 90 650xDIAM из листовой горячекатайной стали s=2mm</t>
  </si>
  <si>
    <t xml:space="preserve">Отвод 90 650хDIAM из листовой горячекатанной стали s=2mm </t>
  </si>
  <si>
    <t xml:space="preserve">Отвод аспираппонный 45 710xDIAM из листовой горячекатанной стали s=2mm </t>
  </si>
  <si>
    <t xml:space="preserve">Отвод аспирационный 45 710xDIAM из листовой горячекатанной стали s=2mm </t>
  </si>
  <si>
    <t>Воздуховод 710xDIAM из листовой горяч© катанной стали s=2mm</t>
  </si>
  <si>
    <t>Отвод аспирационный 120 220x390 из листовой гор яче ка танной стали s=2mm</t>
  </si>
  <si>
    <t xml:space="preserve">Отвод аспирационный 60 500xDIAM из листовой горячекатанной стали s=2mm </t>
  </si>
  <si>
    <t>Отвод аспирационный 60 500XDIAM из листовой горячекатанной стали s=2mm</t>
  </si>
  <si>
    <t xml:space="preserve">Воздуховод 500xDIAM из листовой горячекатанной стали s=2rnm </t>
  </si>
  <si>
    <t xml:space="preserve">Отвод аспирационный 120 220x390 из листовой горячекатанной стали s=2mm </t>
  </si>
  <si>
    <t xml:space="preserve">Воздуховод 500xDIAM из листовой горячекатэнной стали s=2mm </t>
  </si>
  <si>
    <t>Отвод аспирационный 90 710хDIAM из листовой горячекатанной стали s~2mm</t>
  </si>
  <si>
    <t xml:space="preserve">Заглушка 299хDIAM </t>
  </si>
  <si>
    <t xml:space="preserve">Воздуховод 299хDIAM из листовой горячекатанной стали s=2mm </t>
  </si>
  <si>
    <t>Заглушка 299хDIAM</t>
  </si>
  <si>
    <t xml:space="preserve">Воздуховод 280хDIAM из листовой горячекатанной стали s=2mm </t>
  </si>
  <si>
    <t xml:space="preserve">Отвод аспирационный 45 280хDIAM из листовой горячекатанной стали s=2mm </t>
  </si>
  <si>
    <t>Отвод аспирационный 90 280хDIAM из листовой горячекатанной стали s=2mm</t>
  </si>
  <si>
    <t>Заглушка 299xDIAM</t>
  </si>
  <si>
    <t xml:space="preserve">Отвод аспирационный 90 280xDIAM из листовой горячекатанной стали s=2mm </t>
  </si>
  <si>
    <t xml:space="preserve">Отвод аспирационный 45 280хDIAM из листовой горяченатайной стали s=2mm </t>
  </si>
  <si>
    <t xml:space="preserve">Воздуховод 280хDIAM из листовой горяченатайной стали s=2mm </t>
  </si>
  <si>
    <t>Отвод аспирационный 135 220x390 из листовой горячекатэнной стали s=2mm</t>
  </si>
  <si>
    <t xml:space="preserve">Отвод аспирационный 45 220x390 из листовой горячекатанной стали s=2mm </t>
  </si>
  <si>
    <t xml:space="preserve">Отвод аспираиионный 90 500xDIAM из листовой горячекатанной стали s=2mm </t>
  </si>
  <si>
    <t xml:space="preserve">Отвод аспирационный 35 500xDIAM из листовой горячекатэнной стали s=2mm </t>
  </si>
  <si>
    <t xml:space="preserve">Воздуховод 600x600 из листовой горячекатайной стали s~2mm </t>
  </si>
  <si>
    <t xml:space="preserve">Отвод аспирационный 45 600x600 из листовой горячекатайной стали s~2mm </t>
  </si>
  <si>
    <t xml:space="preserve">Воздуховод 410xDIAM из листовой горячекатанной стали s=2mm </t>
  </si>
  <si>
    <t xml:space="preserve">Воздуховод 28OxDIAM из листовой горячекатанной стали s~2mm </t>
  </si>
  <si>
    <t xml:space="preserve">Отвод аспирационный 135 220x390 из листовой горячекатанной стали s=2mm </t>
  </si>
  <si>
    <t xml:space="preserve">Отвод аспирационный: 45 220x390 из листовой горячекатанной стали s=2mm </t>
  </si>
  <si>
    <t xml:space="preserve">Отвод аспирационный 55 500xDIAM из листовой горячекатэнной стали s=2mm </t>
  </si>
  <si>
    <t>Отвод аспирационный 90 710хDIAM из листовой горячекатанной стали s=2mm</t>
  </si>
  <si>
    <t xml:space="preserve">Отвод 90  710xDIAM из листовой горячекатанной стали s=2mm </t>
  </si>
  <si>
    <t xml:space="preserve">Отвод 90  650xDIAM из листовой горячекатанной стали s=2mm </t>
  </si>
  <si>
    <t xml:space="preserve">Отвод аспирационный 90  710xDIAM из листовой горячекатанной стали s=2mm </t>
  </si>
  <si>
    <t xml:space="preserve">Отвод аспирационный 40 500OxDIAM из листовой горяче катанной стали s=2mm </t>
  </si>
  <si>
    <t xml:space="preserve">Отвод аспирационный 30 500xDIAM из листовой горячекатэнной стали s=2mm </t>
  </si>
  <si>
    <t>Отвод аспирационный 90 500хDIAM из листовой горячекатанной стали s=2mm</t>
  </si>
  <si>
    <t xml:space="preserve">Воздуховод 710хDIAM из листовой горяченатайной стали s=2mm </t>
  </si>
  <si>
    <t>Отвод аспирационный 120 220х390 из листовой горячекатанной стали s=2mm</t>
  </si>
  <si>
    <t xml:space="preserve">Воздуховод 500хDIAM из листовой горяченатайной стали s=2mm </t>
  </si>
  <si>
    <t>Отвод аспирационный 60 500хDIAM из листовой горячекатанной стали s=2mm</t>
  </si>
  <si>
    <t>Отвод аспирационный 45 500хDIAM из листовой горячекатанной стали s=2mm</t>
  </si>
  <si>
    <t>Отвод аспирационный 30 5OOxDIAM из листовой горячекатанной стали s=2mm</t>
  </si>
  <si>
    <t>Воздуховод 5OOxDIAM из листовой горячекатанной стали s=2mm</t>
  </si>
  <si>
    <t>Масса ед. факт, кг</t>
  </si>
  <si>
    <t>Масса общ. факт, кг</t>
  </si>
  <si>
    <t>Масса ед. проект, кг</t>
  </si>
  <si>
    <t>Масса общ. проект, кг</t>
  </si>
  <si>
    <t>Кол-во</t>
  </si>
  <si>
    <t>BG3-01UEC-SAC-HV-14-80-007 (SAD 04)</t>
  </si>
  <si>
    <t>BG3-01UEC-SAC-HV-14-80-008 (SAD 17)</t>
  </si>
  <si>
    <t>BG3-01UEC-SAC-HV-14-80-009 (SAD 18)</t>
  </si>
  <si>
    <t>BG3-01UEC-SAC-HV-14-80-014 (SAD 23)</t>
  </si>
  <si>
    <t>BG3-01UEC-SAC-HV-14-80-015 (SAD 24)</t>
  </si>
  <si>
    <t>BG3-01UEC-SAC-HV-14-80-016 (SAD 25)</t>
  </si>
  <si>
    <t>BG3-01UEC-SAC-HV-14-80-017 (SAD 26)</t>
  </si>
  <si>
    <t>BG3-01UEC-SAC-HV-14-80-018 (SAD 27)</t>
  </si>
  <si>
    <t>BG3-01UEC-SAC-HV-14-80-019 (SAD 28)</t>
  </si>
  <si>
    <t>BG3-01UEC-SAC-HV-14-80-043 (SAD 07)</t>
  </si>
  <si>
    <t>BG3-01UEC-SAC-HV-14-80-044 (SAD 08)</t>
  </si>
  <si>
    <t>BG3-01UEC-SAC-HV-14-80-011 (SAD 20)</t>
  </si>
  <si>
    <t>BG3-01UEC-SAC-HV-14-80-012 (SAD 21)</t>
  </si>
  <si>
    <t>BG3-01UEC-SAC-HV-14-80-045 (SAD 09)</t>
  </si>
  <si>
    <t>BG3-01UEC-SAC-HV-14-80-046 (SAD 10)</t>
  </si>
  <si>
    <t>BG3-01UEC-SAC-HV-14-80-013 (SAD 22)</t>
  </si>
  <si>
    <t>BG3-01UEC-SAC-HV-14-80-010 (SAD 19)</t>
  </si>
  <si>
    <t xml:space="preserve">Отвод аспирационный 90 5OOxDIAM из листовой горячекатанной стали s=2mm </t>
  </si>
  <si>
    <t xml:space="preserve">Отвод аспирационный 90 280хDIAM из листовой горячокатанной стали s=2mm </t>
  </si>
  <si>
    <t>Уголок 35*35</t>
  </si>
  <si>
    <t>Отвод 45 х710 DIAM</t>
  </si>
  <si>
    <t>Лестница из уголка 50 мм.</t>
  </si>
  <si>
    <t>Усиление циклонов (уголок 50 мм).</t>
  </si>
  <si>
    <t>Ограждение лестницы</t>
  </si>
  <si>
    <t xml:space="preserve">Лестница из уголка 75 мм. </t>
  </si>
  <si>
    <t>Переходной мостик</t>
  </si>
  <si>
    <t>Дополнительная площадка на циклонах</t>
  </si>
  <si>
    <t>Ограждение на циклонах (труба D15)</t>
  </si>
  <si>
    <t>Реконструкция циклонов (добавление трубы D 640 S 2 мм)</t>
  </si>
  <si>
    <t>Отвод 30 х710 DIAM</t>
  </si>
  <si>
    <t>__</t>
  </si>
  <si>
    <t>Отвод аспирационный 90 500хDIAM из листовой горячекатанной стали s~2mm</t>
  </si>
  <si>
    <t xml:space="preserve">Отвод аспирационный 30 710xDIAM из листовой горячекатанной стали s=2mm </t>
  </si>
  <si>
    <t>Отвод аспирационный 30 710хDIAM из листовой горячекатанной стали s=2mm</t>
  </si>
  <si>
    <t>кг.</t>
  </si>
  <si>
    <t>BG3-01UEC-SAC-HV-14-80-006 (SAD 03)</t>
  </si>
  <si>
    <t>№ п./п</t>
  </si>
  <si>
    <t>Разница между проектными и фактическими данными.          Кол-во</t>
  </si>
  <si>
    <t>Разница между проектными и фактическими данными.      Масса ед. факт, кг</t>
  </si>
  <si>
    <t>Итого</t>
  </si>
  <si>
    <t>Общая разница между проектными и фактическими данными. Вес (кг)</t>
  </si>
  <si>
    <t>Воздуховод 1800xDIAM из ЛИСТОВОЙ горячекатанной стали s=2mm</t>
  </si>
  <si>
    <t xml:space="preserve">Воздуховод 1800хDIAM из листовой горячекатанной стали s=2mm </t>
  </si>
  <si>
    <t>Отвод аспирационный 90 8OOxDIAM из листовой горячекатанной стали s=2mm</t>
  </si>
  <si>
    <t xml:space="preserve">Отвод аспирационный 30 500xDIAM из листовой горяче катанной стали s=2mm </t>
  </si>
  <si>
    <t>66694,57173</t>
  </si>
  <si>
    <t>ОПС по типовой серии 5.904-1 выпуск 0,1</t>
  </si>
  <si>
    <t xml:space="preserve">от «___» ______________ </t>
  </si>
  <si>
    <t>Приложение №2</t>
  </si>
  <si>
    <t>Итого общ.вес факт (кг.)</t>
  </si>
  <si>
    <t>Ведомость поставки материалов подрядчика</t>
  </si>
  <si>
    <t>Ограждение лестницы полоса 25*4</t>
  </si>
  <si>
    <t>BG3-01UEC-SAC-HV-14-80-010 (SAD 23)</t>
  </si>
  <si>
    <t xml:space="preserve">Замена стенки 8мм на 2мм. 299xDIAM </t>
  </si>
  <si>
    <t>Отвод аспирационный 45 600x600 из листовой горячекатанной стали s=2mm</t>
  </si>
  <si>
    <t>Отвод аспирационный 135 220x390 из листовой горячекатанной стали s=2mm</t>
  </si>
  <si>
    <t>Отвод аспирационный 45 220x390 из листовой горячекатанной стали s=2mm</t>
  </si>
  <si>
    <t>Отвод аспирационный 90 500xDIAM  из листовой горячекатанной стали s=2mm</t>
  </si>
  <si>
    <t>Отвод аспирационный 55  500xDIAM  из листовой горячекатанной стали s=2mm</t>
  </si>
  <si>
    <t>Отвод аспирационный 90 710xDIAM  из листовой горячекатанной стали s=2mm</t>
  </si>
  <si>
    <t>Отвод аспирационный 90 280xDIAM  из листовой горячекатанной стали s=2mm</t>
  </si>
  <si>
    <t>Отвод аспирационный 45 280xDIAM  из листовой горячекатанной стали s=2mm</t>
  </si>
  <si>
    <t>Отвод аспирационный 45  280xDIAM  из листовой горячекатанной стали s=2mm</t>
  </si>
  <si>
    <t>Отвод аспирационный 135  220x390  из листовой горячекатанной стали s=2mm</t>
  </si>
  <si>
    <t>Отвод аспирационный 45  220x390  из листовой горячекатанной стали s=2mm</t>
  </si>
  <si>
    <t>Отвод аспирационный 30 500xDIAM  из листовой горячекатанной стали s=2mm</t>
  </si>
  <si>
    <t>Отвод аспирационный 35  500xDIAM  из листовой горячекатанной стали s=2mm</t>
  </si>
  <si>
    <t>Отвод аспирационный 45  600x600  из листовой горячекатанной стали s=2mm</t>
  </si>
  <si>
    <t>Отвод аспирационный 60  500xDIAM  из листовой горячекатанной стали s=2mm</t>
  </si>
  <si>
    <t>Отвод аспирационный 40  500xDIAM  из листовой горячекатанной стали s=2mm</t>
  </si>
  <si>
    <t>Отвод аспирационный 45 710xDIAM  из листовой горячекатанной стали s=2mm</t>
  </si>
  <si>
    <t>Отвод аспирационный 120 220x390  из листовой горячекатанной стали s=2mm</t>
  </si>
  <si>
    <t>Отвод аспирационный 60 500xDIAM  из листовой горячекатанной стали s=2mm</t>
  </si>
  <si>
    <t>Отвод аспирационный 45  500xDIAM  из листовой горячекатанной стали s=2mm</t>
  </si>
  <si>
    <t>Отвод аспирационный 35 710xDIAM  из листовой горячекатанной стали s=2mm</t>
  </si>
  <si>
    <t>Покраска воздуховодов систем аспирации</t>
  </si>
  <si>
    <t>Грунт Temaprime EE толщиной 60мкм 7035</t>
  </si>
  <si>
    <t>Финишное покрытия Temalac АВ 70 в 2 слоя по 60мкм, (согласно цветовой гаме RAL 5017 предусмотренной в РД BG3-01UEC-###-AR-03 изм.1)</t>
  </si>
  <si>
    <t xml:space="preserve"> Уайт-спирит</t>
  </si>
  <si>
    <t>0.01435</t>
  </si>
  <si>
    <t>л.</t>
  </si>
  <si>
    <t>0.0315</t>
  </si>
  <si>
    <t>Реконструкция циклонов (добавление трубы D 630 S 2 мм)</t>
  </si>
  <si>
    <t xml:space="preserve">к ТЗ №306   ______________ </t>
  </si>
  <si>
    <t xml:space="preserve">Клапан воздушный коррозионностойкий НЕРПА - 500 - ЭПВ-ВЕ230-К1-2000  с электроприводом Belimo ЭПВ-ВЕ230-К1 во взрывозащещенном исполнении. </t>
  </si>
  <si>
    <r>
      <t>Корректировка приложения №4 договора № Б-16-1175 (Согласно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техническому решению от 08.09.2017г.)</t>
    </r>
  </si>
  <si>
    <t>Приложение №3</t>
  </si>
  <si>
    <r>
      <t>Ведомость оборудования,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поставляемого Заказчиком.</t>
    </r>
  </si>
  <si>
    <t>Корректировка приложения №4 основного договора № Б-16-1175 (Согласно  техническому решению от 08.09.2017г.)</t>
  </si>
  <si>
    <t>№ п/п</t>
  </si>
  <si>
    <t>Наименование элементов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</si>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</sst>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2" borderId="1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3" fontId="1" fillId="0" borderId="0" xfId="1" applyFont="1"/>
    <xf numFmtId="0" fontId="1" fillId="0" borderId="0" xfId="0" applyFont="1" applyAlignment="1">
      <alignment horizontal="right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NumberFormat="1" applyFont="1" applyFill="1"/>
    <xf numFmtId="0" fontId="4" fillId="0" borderId="0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NumberFormat="1" applyFont="1" applyFill="1"/>
    <xf numFmtId="0" fontId="6" fillId="0" borderId="0" xfId="0" applyFont="1"/>
    <xf numFmtId="0" fontId="5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/>
    <xf numFmtId="0" fontId="1" fillId="0" borderId="4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0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8"/>
  <sheetViews>
    <sheetView tabSelected="1" view="pageBreakPreview" topLeftCell="A650" zoomScale="85" zoomScaleNormal="55" zoomScaleSheetLayoutView="85" workbookViewId="0">
      <selection activeCell="B658" sqref="B658"/>
    </sheetView>
  </sheetViews>
  <sheetFormatPr defaultRowHeight="20.25" x14ac:dyDescent="0.3"/>
  <cols>
    <col min="1" max="1" width="10" style="28" customWidth="1"/>
    <col min="2" max="2" width="90.140625" style="29" customWidth="1"/>
    <col min="3" max="3" width="12.7109375" style="29" customWidth="1"/>
    <col min="4" max="4" width="14.42578125" style="30" hidden="1" customWidth="1"/>
    <col min="5" max="5" width="18.85546875" style="30" hidden="1" customWidth="1"/>
    <col min="6" max="6" width="20.28515625" style="30" hidden="1" customWidth="1"/>
    <col min="7" max="7" width="20.28515625" style="30" customWidth="1"/>
    <col min="8" max="8" width="26.85546875" style="12" customWidth="1"/>
    <col min="9" max="11" width="26" style="12" hidden="1" customWidth="1"/>
    <col min="12" max="12" width="27.28515625" style="27" customWidth="1"/>
    <col min="13" max="16384" width="9.140625" style="13"/>
  </cols>
  <sheetData>
    <row r="1" spans="1:12" x14ac:dyDescent="0.3">
      <c r="A1" s="32"/>
      <c r="B1" s="33"/>
      <c r="C1" s="33"/>
      <c r="D1" s="34"/>
      <c r="E1" s="34"/>
      <c r="F1" s="34"/>
      <c r="G1" s="34"/>
      <c r="H1" s="15"/>
      <c r="I1" s="15"/>
      <c r="J1" s="1"/>
      <c r="K1" s="16"/>
      <c r="L1" s="17" t="s">
        <v>226</v>
      </c>
    </row>
    <row r="2" spans="1:12" x14ac:dyDescent="0.3">
      <c r="A2" s="32"/>
      <c r="B2" s="33"/>
      <c r="C2" s="33"/>
      <c r="D2" s="34"/>
      <c r="E2" s="34"/>
      <c r="F2" s="34"/>
      <c r="G2" s="34"/>
      <c r="H2" s="15"/>
      <c r="I2" s="15"/>
      <c r="J2" s="1"/>
      <c r="K2" s="16"/>
      <c r="L2" s="17" t="s">
        <v>261</v>
      </c>
    </row>
    <row r="3" spans="1:12" x14ac:dyDescent="0.3">
      <c r="A3" s="32"/>
      <c r="B3" s="33"/>
      <c r="C3" s="33"/>
      <c r="D3" s="34"/>
      <c r="E3" s="34"/>
      <c r="F3" s="34"/>
      <c r="G3" s="34"/>
      <c r="H3" s="15"/>
      <c r="I3" s="15"/>
      <c r="J3" s="1"/>
      <c r="K3" s="16"/>
      <c r="L3" s="17" t="s">
        <v>225</v>
      </c>
    </row>
    <row r="4" spans="1:12" ht="54" customHeight="1" x14ac:dyDescent="0.3">
      <c r="A4" s="57" t="s">
        <v>228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58.5" customHeight="1" x14ac:dyDescent="0.3">
      <c r="A5" s="37" t="s">
        <v>214</v>
      </c>
      <c r="B5" s="38" t="s">
        <v>0</v>
      </c>
      <c r="C5" s="38" t="s">
        <v>1</v>
      </c>
      <c r="D5" s="39" t="s">
        <v>177</v>
      </c>
      <c r="E5" s="39" t="s">
        <v>175</v>
      </c>
      <c r="F5" s="39" t="s">
        <v>176</v>
      </c>
      <c r="G5" s="39" t="s">
        <v>177</v>
      </c>
      <c r="H5" s="39" t="s">
        <v>173</v>
      </c>
      <c r="I5" s="39" t="s">
        <v>174</v>
      </c>
      <c r="J5" s="39" t="s">
        <v>215</v>
      </c>
      <c r="K5" s="39" t="s">
        <v>216</v>
      </c>
      <c r="L5" s="39" t="s">
        <v>174</v>
      </c>
    </row>
    <row r="6" spans="1:12" s="29" customFormat="1" ht="39.950000000000003" customHeight="1" x14ac:dyDescent="0.3">
      <c r="A6" s="2"/>
      <c r="B6" s="2">
        <v>1</v>
      </c>
      <c r="C6" s="2">
        <v>2</v>
      </c>
      <c r="D6" s="2">
        <v>4</v>
      </c>
      <c r="E6" s="2">
        <v>5</v>
      </c>
      <c r="F6" s="2">
        <v>6</v>
      </c>
      <c r="G6" s="2">
        <v>3</v>
      </c>
      <c r="H6" s="2">
        <v>4</v>
      </c>
      <c r="I6" s="2">
        <v>9</v>
      </c>
      <c r="J6" s="2">
        <v>10</v>
      </c>
      <c r="K6" s="2">
        <v>11</v>
      </c>
      <c r="L6" s="2">
        <v>5</v>
      </c>
    </row>
    <row r="7" spans="1:12" s="29" customFormat="1" ht="39.950000000000003" customHeight="1" x14ac:dyDescent="0.3">
      <c r="A7" s="18">
        <v>1</v>
      </c>
      <c r="B7" s="11" t="s">
        <v>213</v>
      </c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26.25" customHeight="1" x14ac:dyDescent="0.3">
      <c r="A8" s="18">
        <v>2</v>
      </c>
      <c r="B8" s="19" t="s">
        <v>3</v>
      </c>
      <c r="C8" s="20" t="s">
        <v>6</v>
      </c>
      <c r="D8" s="21">
        <v>169</v>
      </c>
      <c r="E8" s="21">
        <v>2.64E-2</v>
      </c>
      <c r="F8" s="21">
        <f t="shared" ref="F8:F31" si="0">D8*E8</f>
        <v>4.4615999999999998</v>
      </c>
      <c r="G8" s="21">
        <v>169</v>
      </c>
      <c r="H8" s="22">
        <v>5.8000000000000003E-2</v>
      </c>
      <c r="I8" s="22">
        <f>H8*D8</f>
        <v>9.8020000000000014</v>
      </c>
      <c r="J8" s="22">
        <f>G8-D8</f>
        <v>0</v>
      </c>
      <c r="K8" s="22">
        <f>H8</f>
        <v>5.8000000000000003E-2</v>
      </c>
      <c r="L8" s="14">
        <v>9.8019999999999996</v>
      </c>
    </row>
    <row r="9" spans="1:12" ht="26.25" customHeight="1" x14ac:dyDescent="0.3">
      <c r="A9" s="18">
        <v>3</v>
      </c>
      <c r="B9" s="19" t="s">
        <v>4</v>
      </c>
      <c r="C9" s="20" t="s">
        <v>2</v>
      </c>
      <c r="D9" s="21">
        <v>1</v>
      </c>
      <c r="E9" s="21">
        <v>1.17</v>
      </c>
      <c r="F9" s="21">
        <f t="shared" si="0"/>
        <v>1.17</v>
      </c>
      <c r="G9" s="21">
        <v>1</v>
      </c>
      <c r="H9" s="22">
        <v>1.69</v>
      </c>
      <c r="I9" s="22">
        <v>1.69</v>
      </c>
      <c r="J9" s="22">
        <f t="shared" ref="J9:J15" si="1">G9-D9</f>
        <v>0</v>
      </c>
      <c r="K9" s="22">
        <f t="shared" ref="K9:K52" si="2">H9</f>
        <v>1.69</v>
      </c>
      <c r="L9" s="22">
        <v>1.69</v>
      </c>
    </row>
    <row r="10" spans="1:12" ht="26.25" customHeight="1" x14ac:dyDescent="0.3">
      <c r="A10" s="18">
        <v>4</v>
      </c>
      <c r="B10" s="19" t="s">
        <v>4</v>
      </c>
      <c r="C10" s="20" t="s">
        <v>2</v>
      </c>
      <c r="D10" s="21">
        <v>1</v>
      </c>
      <c r="E10" s="21">
        <v>1.17</v>
      </c>
      <c r="F10" s="21">
        <f t="shared" si="0"/>
        <v>1.17</v>
      </c>
      <c r="G10" s="21">
        <v>1</v>
      </c>
      <c r="H10" s="22">
        <v>1.69</v>
      </c>
      <c r="I10" s="22">
        <v>1.69</v>
      </c>
      <c r="J10" s="22">
        <f t="shared" si="1"/>
        <v>0</v>
      </c>
      <c r="K10" s="22">
        <f t="shared" si="2"/>
        <v>1.69</v>
      </c>
      <c r="L10" s="22">
        <v>1.69</v>
      </c>
    </row>
    <row r="11" spans="1:12" ht="26.25" customHeight="1" x14ac:dyDescent="0.3">
      <c r="A11" s="18">
        <v>5</v>
      </c>
      <c r="B11" s="19" t="s">
        <v>5</v>
      </c>
      <c r="C11" s="20" t="s">
        <v>6</v>
      </c>
      <c r="D11" s="21">
        <v>1900</v>
      </c>
      <c r="E11" s="21">
        <v>3.09E-2</v>
      </c>
      <c r="F11" s="21">
        <f t="shared" si="0"/>
        <v>58.71</v>
      </c>
      <c r="G11" s="21">
        <v>1900</v>
      </c>
      <c r="H11" s="22">
        <v>6.2E-2</v>
      </c>
      <c r="I11" s="22">
        <f>H11*D11</f>
        <v>117.8</v>
      </c>
      <c r="J11" s="22">
        <f t="shared" si="1"/>
        <v>0</v>
      </c>
      <c r="K11" s="22">
        <f t="shared" si="2"/>
        <v>6.2E-2</v>
      </c>
      <c r="L11" s="14">
        <v>117.8</v>
      </c>
    </row>
    <row r="12" spans="1:12" ht="26.25" customHeight="1" x14ac:dyDescent="0.3">
      <c r="A12" s="18">
        <v>6</v>
      </c>
      <c r="B12" s="19" t="s">
        <v>7</v>
      </c>
      <c r="C12" s="20" t="s">
        <v>6</v>
      </c>
      <c r="D12" s="21">
        <v>1126</v>
      </c>
      <c r="E12" s="21">
        <v>2.2200000000000001E-2</v>
      </c>
      <c r="F12" s="21">
        <f t="shared" si="0"/>
        <v>24.997199999999999</v>
      </c>
      <c r="G12" s="21">
        <v>1126</v>
      </c>
      <c r="H12" s="22">
        <v>4.3999999999999997E-2</v>
      </c>
      <c r="I12" s="22">
        <f t="shared" ref="I12:I17" si="3">H12*D12</f>
        <v>49.543999999999997</v>
      </c>
      <c r="J12" s="22">
        <f t="shared" si="1"/>
        <v>0</v>
      </c>
      <c r="K12" s="22">
        <f t="shared" si="2"/>
        <v>4.3999999999999997E-2</v>
      </c>
      <c r="L12" s="14">
        <v>49.543999999999997</v>
      </c>
    </row>
    <row r="13" spans="1:12" ht="39.950000000000003" customHeight="1" x14ac:dyDescent="0.3">
      <c r="A13" s="18">
        <v>7</v>
      </c>
      <c r="B13" s="19" t="s">
        <v>8</v>
      </c>
      <c r="C13" s="20" t="s">
        <v>2</v>
      </c>
      <c r="D13" s="21">
        <v>1</v>
      </c>
      <c r="E13" s="21">
        <v>65.040000000000006</v>
      </c>
      <c r="F13" s="21">
        <f t="shared" si="0"/>
        <v>65.040000000000006</v>
      </c>
      <c r="G13" s="21">
        <v>1</v>
      </c>
      <c r="H13" s="22">
        <v>75</v>
      </c>
      <c r="I13" s="22">
        <f t="shared" si="3"/>
        <v>75</v>
      </c>
      <c r="J13" s="22">
        <f t="shared" si="1"/>
        <v>0</v>
      </c>
      <c r="K13" s="22">
        <f t="shared" si="2"/>
        <v>75</v>
      </c>
      <c r="L13" s="14">
        <v>75</v>
      </c>
    </row>
    <row r="14" spans="1:12" ht="26.25" customHeight="1" x14ac:dyDescent="0.3">
      <c r="A14" s="18">
        <v>8</v>
      </c>
      <c r="B14" s="19" t="s">
        <v>9</v>
      </c>
      <c r="C14" s="20" t="s">
        <v>6</v>
      </c>
      <c r="D14" s="21">
        <v>1055</v>
      </c>
      <c r="E14" s="21">
        <v>2.2200000000000001E-2</v>
      </c>
      <c r="F14" s="21">
        <f t="shared" si="0"/>
        <v>23.420999999999999</v>
      </c>
      <c r="G14" s="21">
        <v>1055</v>
      </c>
      <c r="H14" s="22">
        <v>4.3999999999999997E-2</v>
      </c>
      <c r="I14" s="22">
        <f t="shared" si="3"/>
        <v>46.419999999999995</v>
      </c>
      <c r="J14" s="22">
        <f t="shared" si="1"/>
        <v>0</v>
      </c>
      <c r="K14" s="22">
        <f t="shared" si="2"/>
        <v>4.3999999999999997E-2</v>
      </c>
      <c r="L14" s="14">
        <v>46.419999999999995</v>
      </c>
    </row>
    <row r="15" spans="1:12" ht="39.950000000000003" customHeight="1" x14ac:dyDescent="0.3">
      <c r="A15" s="18">
        <v>9</v>
      </c>
      <c r="B15" s="19" t="s">
        <v>10</v>
      </c>
      <c r="C15" s="20" t="s">
        <v>2</v>
      </c>
      <c r="D15" s="21">
        <v>1</v>
      </c>
      <c r="E15" s="21">
        <v>62.72</v>
      </c>
      <c r="F15" s="21">
        <f t="shared" si="0"/>
        <v>62.72</v>
      </c>
      <c r="G15" s="21">
        <v>1</v>
      </c>
      <c r="H15" s="22">
        <v>121</v>
      </c>
      <c r="I15" s="22">
        <f t="shared" si="3"/>
        <v>121</v>
      </c>
      <c r="J15" s="22">
        <f t="shared" si="1"/>
        <v>0</v>
      </c>
      <c r="K15" s="22">
        <f t="shared" si="2"/>
        <v>121</v>
      </c>
      <c r="L15" s="14">
        <v>121</v>
      </c>
    </row>
    <row r="16" spans="1:12" ht="26.25" customHeight="1" x14ac:dyDescent="0.3">
      <c r="A16" s="18">
        <v>10</v>
      </c>
      <c r="B16" s="19" t="s">
        <v>11</v>
      </c>
      <c r="C16" s="20" t="s">
        <v>6</v>
      </c>
      <c r="D16" s="21">
        <v>1099</v>
      </c>
      <c r="E16" s="21">
        <v>3.09E-2</v>
      </c>
      <c r="F16" s="21">
        <f t="shared" si="0"/>
        <v>33.959099999999999</v>
      </c>
      <c r="G16" s="21">
        <v>3099</v>
      </c>
      <c r="H16" s="22">
        <v>6.2E-2</v>
      </c>
      <c r="I16" s="22">
        <f>G16*H16</f>
        <v>192.13800000000001</v>
      </c>
      <c r="J16" s="22">
        <f>G16-D16</f>
        <v>2000</v>
      </c>
      <c r="K16" s="22">
        <f t="shared" si="2"/>
        <v>6.2E-2</v>
      </c>
      <c r="L16" s="14">
        <v>192.13800000000001</v>
      </c>
    </row>
    <row r="17" spans="1:12" ht="26.25" customHeight="1" x14ac:dyDescent="0.3">
      <c r="A17" s="18">
        <v>11</v>
      </c>
      <c r="B17" s="19" t="s">
        <v>11</v>
      </c>
      <c r="C17" s="20" t="s">
        <v>6</v>
      </c>
      <c r="D17" s="21">
        <v>2535</v>
      </c>
      <c r="E17" s="21">
        <v>3.09E-2</v>
      </c>
      <c r="F17" s="21">
        <f t="shared" si="0"/>
        <v>78.331500000000005</v>
      </c>
      <c r="G17" s="21">
        <v>2535</v>
      </c>
      <c r="H17" s="22">
        <v>6.2E-2</v>
      </c>
      <c r="I17" s="22">
        <f t="shared" si="3"/>
        <v>157.16999999999999</v>
      </c>
      <c r="J17" s="22">
        <v>0</v>
      </c>
      <c r="K17" s="22">
        <f t="shared" si="2"/>
        <v>6.2E-2</v>
      </c>
      <c r="L17" s="14">
        <v>157.17000000000002</v>
      </c>
    </row>
    <row r="18" spans="1:12" ht="26.25" customHeight="1" x14ac:dyDescent="0.3">
      <c r="A18" s="18">
        <v>12</v>
      </c>
      <c r="B18" s="19" t="s">
        <v>13</v>
      </c>
      <c r="C18" s="20" t="s">
        <v>6</v>
      </c>
      <c r="D18" s="21">
        <v>1550</v>
      </c>
      <c r="E18" s="21">
        <v>2.47E-2</v>
      </c>
      <c r="F18" s="21">
        <f t="shared" si="0"/>
        <v>38.284999999999997</v>
      </c>
      <c r="G18" s="21">
        <v>3550</v>
      </c>
      <c r="H18" s="22">
        <v>4.9000000000000002E-2</v>
      </c>
      <c r="I18" s="22">
        <f>G18*H18</f>
        <v>173.95000000000002</v>
      </c>
      <c r="J18" s="22">
        <f>G18-D18</f>
        <v>2000</v>
      </c>
      <c r="K18" s="22">
        <f t="shared" si="2"/>
        <v>4.9000000000000002E-2</v>
      </c>
      <c r="L18" s="14">
        <v>173.95</v>
      </c>
    </row>
    <row r="19" spans="1:12" ht="39.950000000000003" customHeight="1" x14ac:dyDescent="0.3">
      <c r="A19" s="18">
        <v>13</v>
      </c>
      <c r="B19" s="19" t="s">
        <v>12</v>
      </c>
      <c r="C19" s="20" t="s">
        <v>2</v>
      </c>
      <c r="D19" s="21">
        <v>1</v>
      </c>
      <c r="E19" s="21">
        <v>80.12</v>
      </c>
      <c r="F19" s="21">
        <f t="shared" si="0"/>
        <v>80.12</v>
      </c>
      <c r="G19" s="21">
        <v>1</v>
      </c>
      <c r="H19" s="22">
        <v>95</v>
      </c>
      <c r="I19" s="22">
        <f t="shared" ref="I19:I23" si="4">H19*D19</f>
        <v>95</v>
      </c>
      <c r="J19" s="22">
        <f>G19-D19</f>
        <v>0</v>
      </c>
      <c r="K19" s="22">
        <f t="shared" si="2"/>
        <v>95</v>
      </c>
      <c r="L19" s="14">
        <v>95</v>
      </c>
    </row>
    <row r="20" spans="1:12" ht="26.25" customHeight="1" x14ac:dyDescent="0.3">
      <c r="A20" s="18">
        <v>14</v>
      </c>
      <c r="B20" s="19" t="s">
        <v>14</v>
      </c>
      <c r="C20" s="20" t="s">
        <v>6</v>
      </c>
      <c r="D20" s="21">
        <v>859</v>
      </c>
      <c r="E20" s="21">
        <v>2.47E-2</v>
      </c>
      <c r="F20" s="21">
        <f t="shared" si="0"/>
        <v>21.217299999999998</v>
      </c>
      <c r="G20" s="21">
        <v>859</v>
      </c>
      <c r="H20" s="22">
        <v>4.9000000000000002E-2</v>
      </c>
      <c r="I20" s="22">
        <f t="shared" si="4"/>
        <v>42.091000000000001</v>
      </c>
      <c r="J20" s="22">
        <f t="shared" ref="J20:J25" si="5">G20-D20</f>
        <v>0</v>
      </c>
      <c r="K20" s="22">
        <f t="shared" si="2"/>
        <v>4.9000000000000002E-2</v>
      </c>
      <c r="L20" s="14">
        <v>42.091000000000001</v>
      </c>
    </row>
    <row r="21" spans="1:12" ht="26.25" customHeight="1" x14ac:dyDescent="0.3">
      <c r="A21" s="18">
        <v>15</v>
      </c>
      <c r="B21" s="19" t="s">
        <v>15</v>
      </c>
      <c r="C21" s="20" t="s">
        <v>6</v>
      </c>
      <c r="D21" s="21">
        <v>1055</v>
      </c>
      <c r="E21" s="21">
        <v>2.2200000000000001E-2</v>
      </c>
      <c r="F21" s="21">
        <f t="shared" si="0"/>
        <v>23.420999999999999</v>
      </c>
      <c r="G21" s="21">
        <v>1055</v>
      </c>
      <c r="H21" s="22">
        <v>4.3999999999999997E-2</v>
      </c>
      <c r="I21" s="22">
        <f t="shared" si="4"/>
        <v>46.419999999999995</v>
      </c>
      <c r="J21" s="22">
        <f t="shared" si="5"/>
        <v>0</v>
      </c>
      <c r="K21" s="22">
        <f t="shared" si="2"/>
        <v>4.3999999999999997E-2</v>
      </c>
      <c r="L21" s="14">
        <v>46.419999999999995</v>
      </c>
    </row>
    <row r="22" spans="1:12" ht="39.950000000000003" customHeight="1" x14ac:dyDescent="0.3">
      <c r="A22" s="18">
        <v>16</v>
      </c>
      <c r="B22" s="19" t="s">
        <v>30</v>
      </c>
      <c r="C22" s="20" t="s">
        <v>2</v>
      </c>
      <c r="D22" s="21">
        <v>1</v>
      </c>
      <c r="E22" s="21">
        <v>65.040000000000006</v>
      </c>
      <c r="F22" s="21">
        <f t="shared" si="0"/>
        <v>65.040000000000006</v>
      </c>
      <c r="G22" s="21">
        <v>1</v>
      </c>
      <c r="H22" s="22">
        <v>75</v>
      </c>
      <c r="I22" s="22">
        <f t="shared" si="4"/>
        <v>75</v>
      </c>
      <c r="J22" s="22">
        <f t="shared" si="5"/>
        <v>0</v>
      </c>
      <c r="K22" s="22">
        <f t="shared" si="2"/>
        <v>75</v>
      </c>
      <c r="L22" s="14">
        <v>75</v>
      </c>
    </row>
    <row r="23" spans="1:12" ht="26.25" customHeight="1" x14ac:dyDescent="0.3">
      <c r="A23" s="18">
        <v>17</v>
      </c>
      <c r="B23" s="19" t="s">
        <v>16</v>
      </c>
      <c r="C23" s="20" t="s">
        <v>6</v>
      </c>
      <c r="D23" s="21">
        <v>398</v>
      </c>
      <c r="E23" s="21">
        <v>2.23E-2</v>
      </c>
      <c r="F23" s="21">
        <f t="shared" si="0"/>
        <v>8.8754000000000008</v>
      </c>
      <c r="G23" s="21">
        <v>398</v>
      </c>
      <c r="H23" s="22">
        <v>4.3999999999999997E-2</v>
      </c>
      <c r="I23" s="22">
        <f t="shared" si="4"/>
        <v>17.512</v>
      </c>
      <c r="J23" s="22">
        <f t="shared" si="5"/>
        <v>0</v>
      </c>
      <c r="K23" s="22">
        <f t="shared" si="2"/>
        <v>4.3999999999999997E-2</v>
      </c>
      <c r="L23" s="14">
        <v>17.512</v>
      </c>
    </row>
    <row r="24" spans="1:12" ht="39.950000000000003" customHeight="1" x14ac:dyDescent="0.3">
      <c r="A24" s="18">
        <v>18</v>
      </c>
      <c r="B24" s="19" t="s">
        <v>17</v>
      </c>
      <c r="C24" s="20" t="s">
        <v>2</v>
      </c>
      <c r="D24" s="21">
        <v>1</v>
      </c>
      <c r="E24" s="21">
        <v>123.81</v>
      </c>
      <c r="F24" s="21">
        <f t="shared" si="0"/>
        <v>123.81</v>
      </c>
      <c r="G24" s="21">
        <v>1</v>
      </c>
      <c r="H24" s="22">
        <v>280</v>
      </c>
      <c r="I24" s="22">
        <f t="shared" ref="I24:I30" si="6">H24*D24</f>
        <v>280</v>
      </c>
      <c r="J24" s="22">
        <f t="shared" si="5"/>
        <v>0</v>
      </c>
      <c r="K24" s="22">
        <f t="shared" si="2"/>
        <v>280</v>
      </c>
      <c r="L24" s="14">
        <v>280</v>
      </c>
    </row>
    <row r="25" spans="1:12" ht="26.25" customHeight="1" x14ac:dyDescent="0.3">
      <c r="A25" s="18">
        <v>19</v>
      </c>
      <c r="B25" s="19" t="s">
        <v>18</v>
      </c>
      <c r="C25" s="20" t="s">
        <v>6</v>
      </c>
      <c r="D25" s="21">
        <v>1520</v>
      </c>
      <c r="E25" s="21">
        <v>6.2199999999999998E-2</v>
      </c>
      <c r="F25" s="21">
        <f t="shared" si="0"/>
        <v>94.543999999999997</v>
      </c>
      <c r="G25" s="21">
        <v>1520</v>
      </c>
      <c r="H25" s="22">
        <v>8.8999999999999996E-2</v>
      </c>
      <c r="I25" s="22">
        <f t="shared" si="6"/>
        <v>135.28</v>
      </c>
      <c r="J25" s="22">
        <f t="shared" si="5"/>
        <v>0</v>
      </c>
      <c r="K25" s="22">
        <f t="shared" si="2"/>
        <v>8.8999999999999996E-2</v>
      </c>
      <c r="L25" s="14">
        <v>135.28</v>
      </c>
    </row>
    <row r="26" spans="1:12" ht="39.950000000000003" customHeight="1" x14ac:dyDescent="0.3">
      <c r="A26" s="18">
        <v>20</v>
      </c>
      <c r="B26" s="19" t="s">
        <v>51</v>
      </c>
      <c r="C26" s="20" t="s">
        <v>2</v>
      </c>
      <c r="D26" s="21">
        <v>1</v>
      </c>
      <c r="E26" s="21">
        <v>193.12</v>
      </c>
      <c r="F26" s="21">
        <f t="shared" si="0"/>
        <v>193.12</v>
      </c>
      <c r="G26" s="21">
        <v>1</v>
      </c>
      <c r="H26" s="22">
        <v>280</v>
      </c>
      <c r="I26" s="22">
        <v>280</v>
      </c>
      <c r="J26" s="22">
        <v>280</v>
      </c>
      <c r="K26" s="22">
        <v>280</v>
      </c>
      <c r="L26" s="22">
        <v>280</v>
      </c>
    </row>
    <row r="27" spans="1:12" ht="39.950000000000003" customHeight="1" x14ac:dyDescent="0.3">
      <c r="A27" s="18">
        <v>21</v>
      </c>
      <c r="B27" s="19" t="s">
        <v>219</v>
      </c>
      <c r="C27" s="20" t="s">
        <v>6</v>
      </c>
      <c r="D27" s="21">
        <v>3674</v>
      </c>
      <c r="E27" s="21">
        <v>6.2199999999999998E-2</v>
      </c>
      <c r="F27" s="21">
        <f t="shared" si="0"/>
        <v>228.52279999999999</v>
      </c>
      <c r="G27" s="21">
        <v>11674</v>
      </c>
      <c r="H27" s="22">
        <v>8.8999999999999996E-2</v>
      </c>
      <c r="I27" s="22">
        <f>G27*H27</f>
        <v>1038.9859999999999</v>
      </c>
      <c r="J27" s="22">
        <f>G27-D27</f>
        <v>8000</v>
      </c>
      <c r="K27" s="22">
        <f t="shared" si="2"/>
        <v>8.8999999999999996E-2</v>
      </c>
      <c r="L27" s="14">
        <v>1038.9859999999999</v>
      </c>
    </row>
    <row r="28" spans="1:12" ht="39.950000000000003" customHeight="1" x14ac:dyDescent="0.3">
      <c r="A28" s="18">
        <v>22</v>
      </c>
      <c r="B28" s="19" t="s">
        <v>17</v>
      </c>
      <c r="C28" s="20" t="s">
        <v>2</v>
      </c>
      <c r="D28" s="21">
        <v>1</v>
      </c>
      <c r="E28" s="21">
        <v>123.94</v>
      </c>
      <c r="F28" s="21">
        <f t="shared" si="0"/>
        <v>123.94</v>
      </c>
      <c r="G28" s="21">
        <v>1</v>
      </c>
      <c r="H28" s="22">
        <v>280</v>
      </c>
      <c r="I28" s="22">
        <f t="shared" si="6"/>
        <v>280</v>
      </c>
      <c r="J28" s="22">
        <f>G28-D28</f>
        <v>0</v>
      </c>
      <c r="K28" s="22">
        <f t="shared" si="2"/>
        <v>280</v>
      </c>
      <c r="L28" s="14">
        <v>280</v>
      </c>
    </row>
    <row r="29" spans="1:12" ht="26.25" customHeight="1" x14ac:dyDescent="0.3">
      <c r="A29" s="18">
        <v>23</v>
      </c>
      <c r="B29" s="19" t="s">
        <v>220</v>
      </c>
      <c r="C29" s="20" t="s">
        <v>6</v>
      </c>
      <c r="D29" s="21">
        <v>9918</v>
      </c>
      <c r="E29" s="21">
        <v>6.2199999999999998E-2</v>
      </c>
      <c r="F29" s="21">
        <f t="shared" si="0"/>
        <v>616.89959999999996</v>
      </c>
      <c r="G29" s="21">
        <v>9918</v>
      </c>
      <c r="H29" s="22">
        <v>8.8999999999999996E-2</v>
      </c>
      <c r="I29" s="22">
        <f t="shared" si="6"/>
        <v>882.702</v>
      </c>
      <c r="J29" s="22">
        <f t="shared" ref="J29:J50" si="7">G29-D29</f>
        <v>0</v>
      </c>
      <c r="K29" s="22">
        <f t="shared" si="2"/>
        <v>8.8999999999999996E-2</v>
      </c>
      <c r="L29" s="14">
        <v>882.702</v>
      </c>
    </row>
    <row r="30" spans="1:12" ht="26.25" customHeight="1" x14ac:dyDescent="0.3">
      <c r="A30" s="18">
        <v>24</v>
      </c>
      <c r="B30" s="19" t="s">
        <v>220</v>
      </c>
      <c r="C30" s="20" t="s">
        <v>6</v>
      </c>
      <c r="D30" s="21">
        <v>1000</v>
      </c>
      <c r="E30" s="21">
        <v>6.2199999999999998E-2</v>
      </c>
      <c r="F30" s="21">
        <f t="shared" si="0"/>
        <v>62.199999999999996</v>
      </c>
      <c r="G30" s="21">
        <v>1000</v>
      </c>
      <c r="H30" s="22">
        <v>8.8999999999999996E-2</v>
      </c>
      <c r="I30" s="22">
        <f t="shared" si="6"/>
        <v>89</v>
      </c>
      <c r="J30" s="22">
        <f t="shared" si="7"/>
        <v>0</v>
      </c>
      <c r="K30" s="22">
        <f t="shared" si="2"/>
        <v>8.8999999999999996E-2</v>
      </c>
      <c r="L30" s="14">
        <v>89</v>
      </c>
    </row>
    <row r="31" spans="1:12" ht="26.25" customHeight="1" x14ac:dyDescent="0.3">
      <c r="A31" s="18">
        <v>25</v>
      </c>
      <c r="B31" s="19" t="s">
        <v>5</v>
      </c>
      <c r="C31" s="20" t="s">
        <v>6</v>
      </c>
      <c r="D31" s="21">
        <v>2456</v>
      </c>
      <c r="E31" s="21">
        <v>3.09E-2</v>
      </c>
      <c r="F31" s="21">
        <f t="shared" si="0"/>
        <v>75.8904</v>
      </c>
      <c r="G31" s="21">
        <v>2456</v>
      </c>
      <c r="H31" s="22">
        <v>6.2E-2</v>
      </c>
      <c r="I31" s="22">
        <f t="shared" ref="I31:I50" si="8">H31*D31</f>
        <v>152.27199999999999</v>
      </c>
      <c r="J31" s="22">
        <f t="shared" si="7"/>
        <v>0</v>
      </c>
      <c r="K31" s="22">
        <f t="shared" si="2"/>
        <v>6.2E-2</v>
      </c>
      <c r="L31" s="14">
        <v>152.27199999999999</v>
      </c>
    </row>
    <row r="32" spans="1:12" ht="26.25" customHeight="1" x14ac:dyDescent="0.3">
      <c r="A32" s="18">
        <v>26</v>
      </c>
      <c r="B32" s="19" t="s">
        <v>19</v>
      </c>
      <c r="C32" s="20" t="s">
        <v>6</v>
      </c>
      <c r="D32" s="21">
        <v>1200</v>
      </c>
      <c r="E32" s="21">
        <v>4.7399999999999998E-2</v>
      </c>
      <c r="F32" s="21">
        <f t="shared" ref="F32:F50" si="9">D32*E32</f>
        <v>56.879999999999995</v>
      </c>
      <c r="G32" s="21">
        <v>1200</v>
      </c>
      <c r="H32" s="22">
        <v>7.9000000000000001E-2</v>
      </c>
      <c r="I32" s="22">
        <f t="shared" si="8"/>
        <v>94.8</v>
      </c>
      <c r="J32" s="22">
        <f t="shared" si="7"/>
        <v>0</v>
      </c>
      <c r="K32" s="22">
        <f t="shared" si="2"/>
        <v>7.9000000000000001E-2</v>
      </c>
      <c r="L32" s="14">
        <v>94.8</v>
      </c>
    </row>
    <row r="33" spans="1:12" ht="26.25" customHeight="1" x14ac:dyDescent="0.3">
      <c r="A33" s="18">
        <v>27</v>
      </c>
      <c r="B33" s="19" t="s">
        <v>5</v>
      </c>
      <c r="C33" s="20" t="s">
        <v>6</v>
      </c>
      <c r="D33" s="21">
        <v>3757</v>
      </c>
      <c r="E33" s="21">
        <v>3.09E-2</v>
      </c>
      <c r="F33" s="21">
        <f t="shared" si="9"/>
        <v>116.0913</v>
      </c>
      <c r="G33" s="21">
        <v>3757</v>
      </c>
      <c r="H33" s="22">
        <v>6.2E-2</v>
      </c>
      <c r="I33" s="22">
        <f t="shared" si="8"/>
        <v>232.934</v>
      </c>
      <c r="J33" s="22">
        <f t="shared" si="7"/>
        <v>0</v>
      </c>
      <c r="K33" s="22">
        <f t="shared" si="2"/>
        <v>6.2E-2</v>
      </c>
      <c r="L33" s="14">
        <v>232.934</v>
      </c>
    </row>
    <row r="34" spans="1:12" ht="39.950000000000003" customHeight="1" x14ac:dyDescent="0.3">
      <c r="A34" s="18">
        <v>28</v>
      </c>
      <c r="B34" s="19" t="s">
        <v>10</v>
      </c>
      <c r="C34" s="20" t="s">
        <v>2</v>
      </c>
      <c r="D34" s="21">
        <v>1</v>
      </c>
      <c r="E34" s="21">
        <v>24.64</v>
      </c>
      <c r="F34" s="21">
        <f t="shared" si="9"/>
        <v>24.64</v>
      </c>
      <c r="G34" s="21">
        <v>1</v>
      </c>
      <c r="H34" s="14">
        <v>121</v>
      </c>
      <c r="I34" s="22">
        <f t="shared" si="8"/>
        <v>121</v>
      </c>
      <c r="J34" s="22">
        <f t="shared" si="7"/>
        <v>0</v>
      </c>
      <c r="K34" s="22">
        <f t="shared" si="2"/>
        <v>121</v>
      </c>
      <c r="L34" s="14">
        <v>121</v>
      </c>
    </row>
    <row r="35" spans="1:12" ht="26.25" customHeight="1" x14ac:dyDescent="0.3">
      <c r="A35" s="18">
        <v>29</v>
      </c>
      <c r="B35" s="19" t="s">
        <v>20</v>
      </c>
      <c r="C35" s="20" t="s">
        <v>6</v>
      </c>
      <c r="D35" s="21">
        <v>1715</v>
      </c>
      <c r="E35" s="21">
        <v>3.09E-2</v>
      </c>
      <c r="F35" s="21">
        <f t="shared" si="9"/>
        <v>52.993499999999997</v>
      </c>
      <c r="G35" s="21">
        <v>1715</v>
      </c>
      <c r="H35" s="22">
        <v>6.2E-2</v>
      </c>
      <c r="I35" s="22">
        <f t="shared" si="8"/>
        <v>106.33</v>
      </c>
      <c r="J35" s="22">
        <f t="shared" si="7"/>
        <v>0</v>
      </c>
      <c r="K35" s="22">
        <f t="shared" si="2"/>
        <v>6.2E-2</v>
      </c>
      <c r="L35" s="14">
        <v>106.33</v>
      </c>
    </row>
    <row r="36" spans="1:12" ht="39.950000000000003" customHeight="1" x14ac:dyDescent="0.3">
      <c r="A36" s="18">
        <v>30</v>
      </c>
      <c r="B36" s="19" t="s">
        <v>21</v>
      </c>
      <c r="C36" s="20" t="s">
        <v>2</v>
      </c>
      <c r="D36" s="21">
        <v>1</v>
      </c>
      <c r="E36" s="21">
        <v>24.64</v>
      </c>
      <c r="F36" s="21">
        <f t="shared" si="9"/>
        <v>24.64</v>
      </c>
      <c r="G36" s="21">
        <v>1</v>
      </c>
      <c r="H36" s="14">
        <v>121</v>
      </c>
      <c r="I36" s="22">
        <f t="shared" si="8"/>
        <v>121</v>
      </c>
      <c r="J36" s="22">
        <f t="shared" si="7"/>
        <v>0</v>
      </c>
      <c r="K36" s="22">
        <f t="shared" si="2"/>
        <v>121</v>
      </c>
      <c r="L36" s="14">
        <v>121</v>
      </c>
    </row>
    <row r="37" spans="1:12" ht="26.25" customHeight="1" x14ac:dyDescent="0.3">
      <c r="A37" s="18">
        <v>31</v>
      </c>
      <c r="B37" s="19" t="s">
        <v>20</v>
      </c>
      <c r="C37" s="20" t="s">
        <v>6</v>
      </c>
      <c r="D37" s="21">
        <v>9264</v>
      </c>
      <c r="E37" s="21">
        <v>3.09E-2</v>
      </c>
      <c r="F37" s="21">
        <f t="shared" si="9"/>
        <v>286.25760000000002</v>
      </c>
      <c r="G37" s="21">
        <v>9264</v>
      </c>
      <c r="H37" s="22">
        <v>6.2E-2</v>
      </c>
      <c r="I37" s="22">
        <f t="shared" si="8"/>
        <v>574.36800000000005</v>
      </c>
      <c r="J37" s="22">
        <f t="shared" si="7"/>
        <v>0</v>
      </c>
      <c r="K37" s="22">
        <f t="shared" si="2"/>
        <v>6.2E-2</v>
      </c>
      <c r="L37" s="14">
        <v>574.36799999999994</v>
      </c>
    </row>
    <row r="38" spans="1:12" ht="26.25" customHeight="1" x14ac:dyDescent="0.3">
      <c r="A38" s="18">
        <v>32</v>
      </c>
      <c r="B38" s="19" t="s">
        <v>22</v>
      </c>
      <c r="C38" s="20" t="s">
        <v>6</v>
      </c>
      <c r="D38" s="21">
        <v>75</v>
      </c>
      <c r="E38" s="21">
        <v>1.4E-2</v>
      </c>
      <c r="F38" s="21">
        <f t="shared" si="9"/>
        <v>1.05</v>
      </c>
      <c r="G38" s="21">
        <v>75</v>
      </c>
      <c r="H38" s="22">
        <v>3.9E-2</v>
      </c>
      <c r="I38" s="22">
        <f t="shared" si="8"/>
        <v>2.9249999999999998</v>
      </c>
      <c r="J38" s="22">
        <f t="shared" si="7"/>
        <v>0</v>
      </c>
      <c r="K38" s="22">
        <f t="shared" si="2"/>
        <v>3.9E-2</v>
      </c>
      <c r="L38" s="14">
        <v>2.9249999999999998</v>
      </c>
    </row>
    <row r="39" spans="1:12" ht="39.950000000000003" customHeight="1" x14ac:dyDescent="0.3">
      <c r="A39" s="18">
        <v>33</v>
      </c>
      <c r="B39" s="19" t="s">
        <v>171</v>
      </c>
      <c r="C39" s="20" t="s">
        <v>2</v>
      </c>
      <c r="D39" s="21">
        <v>1</v>
      </c>
      <c r="E39" s="21">
        <v>6.22</v>
      </c>
      <c r="F39" s="21">
        <f t="shared" si="9"/>
        <v>6.22</v>
      </c>
      <c r="G39" s="21">
        <v>1</v>
      </c>
      <c r="H39" s="22">
        <v>15</v>
      </c>
      <c r="I39" s="22">
        <f t="shared" si="8"/>
        <v>15</v>
      </c>
      <c r="J39" s="22">
        <f t="shared" si="7"/>
        <v>0</v>
      </c>
      <c r="K39" s="22">
        <f t="shared" si="2"/>
        <v>15</v>
      </c>
      <c r="L39" s="14">
        <v>15</v>
      </c>
    </row>
    <row r="40" spans="1:12" ht="26.25" customHeight="1" x14ac:dyDescent="0.3">
      <c r="A40" s="18">
        <v>34</v>
      </c>
      <c r="B40" s="19" t="s">
        <v>172</v>
      </c>
      <c r="C40" s="20" t="s">
        <v>6</v>
      </c>
      <c r="D40" s="21">
        <v>1265</v>
      </c>
      <c r="E40" s="21">
        <v>8.6E-3</v>
      </c>
      <c r="F40" s="21">
        <f t="shared" si="9"/>
        <v>10.879</v>
      </c>
      <c r="G40" s="21">
        <v>1265</v>
      </c>
      <c r="H40" s="22">
        <v>2.46E-2</v>
      </c>
      <c r="I40" s="22">
        <f t="shared" si="8"/>
        <v>31.119</v>
      </c>
      <c r="J40" s="22">
        <f t="shared" si="7"/>
        <v>0</v>
      </c>
      <c r="K40" s="22">
        <f t="shared" si="2"/>
        <v>2.46E-2</v>
      </c>
      <c r="L40" s="14">
        <v>31.119</v>
      </c>
    </row>
    <row r="41" spans="1:12" ht="39.950000000000003" customHeight="1" x14ac:dyDescent="0.3">
      <c r="A41" s="18">
        <v>35</v>
      </c>
      <c r="B41" s="19" t="s">
        <v>23</v>
      </c>
      <c r="C41" s="20" t="s">
        <v>2</v>
      </c>
      <c r="D41" s="21">
        <v>1</v>
      </c>
      <c r="E41" s="21">
        <v>32.47</v>
      </c>
      <c r="F41" s="21">
        <f t="shared" si="9"/>
        <v>32.47</v>
      </c>
      <c r="G41" s="21">
        <v>1</v>
      </c>
      <c r="H41" s="22">
        <v>25</v>
      </c>
      <c r="I41" s="22">
        <f t="shared" si="8"/>
        <v>25</v>
      </c>
      <c r="J41" s="22">
        <f t="shared" si="7"/>
        <v>0</v>
      </c>
      <c r="K41" s="22">
        <f t="shared" si="2"/>
        <v>25</v>
      </c>
      <c r="L41" s="14">
        <v>25</v>
      </c>
    </row>
    <row r="42" spans="1:12" ht="26.25" customHeight="1" x14ac:dyDescent="0.3">
      <c r="A42" s="18">
        <v>36</v>
      </c>
      <c r="B42" s="19" t="s">
        <v>24</v>
      </c>
      <c r="C42" s="20" t="s">
        <v>6</v>
      </c>
      <c r="D42" s="21">
        <v>1500</v>
      </c>
      <c r="E42" s="21">
        <v>1.9800000000000002E-2</v>
      </c>
      <c r="F42" s="21">
        <f t="shared" si="9"/>
        <v>29.700000000000003</v>
      </c>
      <c r="G42" s="21">
        <v>1500</v>
      </c>
      <c r="H42" s="22">
        <v>2.46E-2</v>
      </c>
      <c r="I42" s="22">
        <f t="shared" si="8"/>
        <v>36.9</v>
      </c>
      <c r="J42" s="22">
        <f t="shared" si="7"/>
        <v>0</v>
      </c>
      <c r="K42" s="22">
        <f t="shared" si="2"/>
        <v>2.46E-2</v>
      </c>
      <c r="L42" s="14">
        <v>36.9</v>
      </c>
    </row>
    <row r="43" spans="1:12" ht="39.950000000000003" customHeight="1" x14ac:dyDescent="0.3">
      <c r="A43" s="18">
        <v>37</v>
      </c>
      <c r="B43" s="19" t="s">
        <v>23</v>
      </c>
      <c r="C43" s="20" t="s">
        <v>2</v>
      </c>
      <c r="D43" s="21">
        <v>1</v>
      </c>
      <c r="E43" s="21">
        <v>32.47</v>
      </c>
      <c r="F43" s="21">
        <f t="shared" si="9"/>
        <v>32.47</v>
      </c>
      <c r="G43" s="21">
        <v>1</v>
      </c>
      <c r="H43" s="22">
        <v>25</v>
      </c>
      <c r="I43" s="22">
        <f t="shared" si="8"/>
        <v>25</v>
      </c>
      <c r="J43" s="22">
        <f t="shared" si="7"/>
        <v>0</v>
      </c>
      <c r="K43" s="22">
        <f t="shared" si="2"/>
        <v>25</v>
      </c>
      <c r="L43" s="14">
        <v>25</v>
      </c>
    </row>
    <row r="44" spans="1:12" ht="26.25" customHeight="1" x14ac:dyDescent="0.3">
      <c r="A44" s="18">
        <v>38</v>
      </c>
      <c r="B44" s="19" t="s">
        <v>24</v>
      </c>
      <c r="C44" s="20" t="s">
        <v>6</v>
      </c>
      <c r="D44" s="21">
        <v>328</v>
      </c>
      <c r="E44" s="21">
        <v>8.6999999999999994E-3</v>
      </c>
      <c r="F44" s="21">
        <f t="shared" si="9"/>
        <v>2.8535999999999997</v>
      </c>
      <c r="G44" s="21">
        <v>328</v>
      </c>
      <c r="H44" s="22">
        <v>2.46E-2</v>
      </c>
      <c r="I44" s="22">
        <f t="shared" si="8"/>
        <v>8.0687999999999995</v>
      </c>
      <c r="J44" s="22">
        <f t="shared" si="7"/>
        <v>0</v>
      </c>
      <c r="K44" s="22">
        <f t="shared" si="2"/>
        <v>2.46E-2</v>
      </c>
      <c r="L44" s="14">
        <v>8.0687999999999995</v>
      </c>
    </row>
    <row r="45" spans="1:12" ht="26.25" customHeight="1" x14ac:dyDescent="0.3">
      <c r="A45" s="18">
        <v>39</v>
      </c>
      <c r="B45" s="19" t="s">
        <v>26</v>
      </c>
      <c r="C45" s="20" t="s">
        <v>6</v>
      </c>
      <c r="D45" s="21">
        <v>1055</v>
      </c>
      <c r="E45" s="21">
        <v>1.38E-2</v>
      </c>
      <c r="F45" s="21">
        <f t="shared" si="9"/>
        <v>14.558999999999999</v>
      </c>
      <c r="G45" s="21">
        <v>1055</v>
      </c>
      <c r="H45" s="22">
        <v>3.9E-2</v>
      </c>
      <c r="I45" s="22">
        <f t="shared" si="8"/>
        <v>41.145000000000003</v>
      </c>
      <c r="J45" s="22">
        <f t="shared" si="7"/>
        <v>0</v>
      </c>
      <c r="K45" s="22">
        <f t="shared" si="2"/>
        <v>3.9E-2</v>
      </c>
      <c r="L45" s="14">
        <v>41.144999999999996</v>
      </c>
    </row>
    <row r="46" spans="1:12" ht="26.25" customHeight="1" x14ac:dyDescent="0.3">
      <c r="A46" s="18">
        <v>40</v>
      </c>
      <c r="B46" s="19" t="s">
        <v>24</v>
      </c>
      <c r="C46" s="20" t="s">
        <v>6</v>
      </c>
      <c r="D46" s="21">
        <v>582</v>
      </c>
      <c r="E46" s="21">
        <v>8.6999999999999994E-3</v>
      </c>
      <c r="F46" s="21">
        <f t="shared" si="9"/>
        <v>5.0633999999999997</v>
      </c>
      <c r="G46" s="21">
        <v>582</v>
      </c>
      <c r="H46" s="22">
        <v>2.46E-2</v>
      </c>
      <c r="I46" s="22">
        <f t="shared" si="8"/>
        <v>14.3172</v>
      </c>
      <c r="J46" s="22">
        <f t="shared" si="7"/>
        <v>0</v>
      </c>
      <c r="K46" s="22">
        <f t="shared" si="2"/>
        <v>2.46E-2</v>
      </c>
      <c r="L46" s="14">
        <v>14.3172</v>
      </c>
    </row>
    <row r="47" spans="1:12" ht="39.950000000000003" customHeight="1" x14ac:dyDescent="0.3">
      <c r="A47" s="18">
        <v>41</v>
      </c>
      <c r="B47" s="19" t="s">
        <v>23</v>
      </c>
      <c r="C47" s="20" t="s">
        <v>2</v>
      </c>
      <c r="D47" s="21">
        <v>1</v>
      </c>
      <c r="E47" s="21">
        <v>32.47</v>
      </c>
      <c r="F47" s="21">
        <f t="shared" si="9"/>
        <v>32.47</v>
      </c>
      <c r="G47" s="21">
        <v>1</v>
      </c>
      <c r="H47" s="22">
        <v>25</v>
      </c>
      <c r="I47" s="22">
        <f t="shared" si="8"/>
        <v>25</v>
      </c>
      <c r="J47" s="22">
        <f t="shared" si="7"/>
        <v>0</v>
      </c>
      <c r="K47" s="22">
        <f t="shared" si="2"/>
        <v>25</v>
      </c>
      <c r="L47" s="14">
        <v>25</v>
      </c>
    </row>
    <row r="48" spans="1:12" ht="26.25" customHeight="1" x14ac:dyDescent="0.3">
      <c r="A48" s="18">
        <v>42</v>
      </c>
      <c r="B48" s="19" t="s">
        <v>27</v>
      </c>
      <c r="C48" s="20" t="s">
        <v>6</v>
      </c>
      <c r="D48" s="21">
        <v>1500</v>
      </c>
      <c r="E48" s="21">
        <v>1.9800000000000002E-2</v>
      </c>
      <c r="F48" s="21">
        <f t="shared" si="9"/>
        <v>29.700000000000003</v>
      </c>
      <c r="G48" s="21">
        <v>1500</v>
      </c>
      <c r="H48" s="22">
        <v>2.46E-2</v>
      </c>
      <c r="I48" s="22">
        <f t="shared" si="8"/>
        <v>36.9</v>
      </c>
      <c r="J48" s="22">
        <f t="shared" si="7"/>
        <v>0</v>
      </c>
      <c r="K48" s="22">
        <f t="shared" si="2"/>
        <v>2.46E-2</v>
      </c>
      <c r="L48" s="14">
        <v>36.9</v>
      </c>
    </row>
    <row r="49" spans="1:12" ht="39.950000000000003" customHeight="1" x14ac:dyDescent="0.3">
      <c r="A49" s="18">
        <v>43</v>
      </c>
      <c r="B49" s="19" t="s">
        <v>195</v>
      </c>
      <c r="C49" s="20" t="s">
        <v>2</v>
      </c>
      <c r="D49" s="21">
        <v>1</v>
      </c>
      <c r="E49" s="21">
        <v>32.47</v>
      </c>
      <c r="F49" s="21">
        <f t="shared" si="9"/>
        <v>32.47</v>
      </c>
      <c r="G49" s="21">
        <v>1</v>
      </c>
      <c r="H49" s="22">
        <v>25</v>
      </c>
      <c r="I49" s="22">
        <f t="shared" si="8"/>
        <v>25</v>
      </c>
      <c r="J49" s="22">
        <f t="shared" si="7"/>
        <v>0</v>
      </c>
      <c r="K49" s="22">
        <f t="shared" si="2"/>
        <v>25</v>
      </c>
      <c r="L49" s="14">
        <v>25</v>
      </c>
    </row>
    <row r="50" spans="1:12" ht="26.25" customHeight="1" x14ac:dyDescent="0.3">
      <c r="A50" s="18">
        <v>44</v>
      </c>
      <c r="B50" s="19" t="s">
        <v>24</v>
      </c>
      <c r="C50" s="20" t="s">
        <v>6</v>
      </c>
      <c r="D50" s="21">
        <v>373</v>
      </c>
      <c r="E50" s="21">
        <v>8.6999999999999994E-3</v>
      </c>
      <c r="F50" s="21">
        <f t="shared" si="9"/>
        <v>3.2450999999999999</v>
      </c>
      <c r="G50" s="21">
        <v>373</v>
      </c>
      <c r="H50" s="22">
        <v>2.46E-2</v>
      </c>
      <c r="I50" s="22">
        <f t="shared" si="8"/>
        <v>9.1758000000000006</v>
      </c>
      <c r="J50" s="22">
        <f t="shared" si="7"/>
        <v>0</v>
      </c>
      <c r="K50" s="22">
        <f t="shared" si="2"/>
        <v>2.46E-2</v>
      </c>
      <c r="L50" s="14">
        <v>9.1758000000000006</v>
      </c>
    </row>
    <row r="51" spans="1:12" ht="26.25" customHeight="1" x14ac:dyDescent="0.3">
      <c r="A51" s="18">
        <v>45</v>
      </c>
      <c r="B51" s="19" t="s">
        <v>197</v>
      </c>
      <c r="C51" s="20" t="s">
        <v>29</v>
      </c>
      <c r="D51" s="21">
        <v>0</v>
      </c>
      <c r="E51" s="21">
        <v>0</v>
      </c>
      <c r="F51" s="21">
        <v>0</v>
      </c>
      <c r="G51" s="21">
        <v>42</v>
      </c>
      <c r="H51" s="22">
        <v>2.0590000000000002</v>
      </c>
      <c r="I51" s="22">
        <f>G51*H51</f>
        <v>86.478000000000009</v>
      </c>
      <c r="J51" s="22">
        <v>42</v>
      </c>
      <c r="K51" s="22">
        <f t="shared" si="2"/>
        <v>2.0590000000000002</v>
      </c>
      <c r="L51" s="22">
        <v>86.477999999999994</v>
      </c>
    </row>
    <row r="52" spans="1:12" ht="26.25" customHeight="1" x14ac:dyDescent="0.3">
      <c r="A52" s="18">
        <v>46</v>
      </c>
      <c r="B52" s="19" t="s">
        <v>224</v>
      </c>
      <c r="C52" s="20" t="s">
        <v>212</v>
      </c>
      <c r="D52" s="21" t="s">
        <v>208</v>
      </c>
      <c r="E52" s="21" t="s">
        <v>208</v>
      </c>
      <c r="F52" s="21">
        <v>0</v>
      </c>
      <c r="G52" s="21" t="s">
        <v>208</v>
      </c>
      <c r="H52" s="22" t="s">
        <v>208</v>
      </c>
      <c r="I52" s="22">
        <v>1500</v>
      </c>
      <c r="J52" s="22" t="s">
        <v>208</v>
      </c>
      <c r="K52" s="22" t="str">
        <f t="shared" si="2"/>
        <v>__</v>
      </c>
      <c r="L52" s="22">
        <v>1500</v>
      </c>
    </row>
    <row r="53" spans="1:12" ht="39.950000000000003" customHeight="1" x14ac:dyDescent="0.3">
      <c r="A53" s="18">
        <v>47</v>
      </c>
      <c r="B53" s="19"/>
      <c r="C53" s="20"/>
      <c r="D53" s="21"/>
      <c r="E53" s="21" t="s">
        <v>217</v>
      </c>
      <c r="F53" s="21">
        <f>SUM(F8:F52)</f>
        <v>2904.5183999999986</v>
      </c>
      <c r="G53" s="21"/>
      <c r="H53" s="6" t="s">
        <v>217</v>
      </c>
      <c r="I53" s="6">
        <f>SUM(I8:I52)</f>
        <v>7492.9278000000004</v>
      </c>
      <c r="J53" s="6"/>
      <c r="K53" s="6" t="s">
        <v>217</v>
      </c>
      <c r="L53" s="6">
        <v>4412.2078000000001</v>
      </c>
    </row>
    <row r="54" spans="1:12" s="29" customFormat="1" ht="39.950000000000003" customHeight="1" x14ac:dyDescent="0.3">
      <c r="A54" s="18">
        <v>48</v>
      </c>
      <c r="B54" s="11" t="s">
        <v>178</v>
      </c>
      <c r="C54" s="20"/>
      <c r="D54" s="21"/>
      <c r="E54" s="21"/>
      <c r="F54" s="21"/>
      <c r="G54" s="21"/>
      <c r="H54" s="22"/>
      <c r="I54" s="22"/>
      <c r="J54" s="22"/>
      <c r="K54" s="22"/>
      <c r="L54" s="14"/>
    </row>
    <row r="55" spans="1:12" ht="26.25" customHeight="1" x14ac:dyDescent="0.3">
      <c r="A55" s="18">
        <v>49</v>
      </c>
      <c r="B55" s="19" t="s">
        <v>7</v>
      </c>
      <c r="C55" s="20" t="s">
        <v>6</v>
      </c>
      <c r="D55" s="21">
        <v>1055</v>
      </c>
      <c r="E55" s="21">
        <v>2.2200000000000001E-2</v>
      </c>
      <c r="F55" s="21">
        <f>D55*E55</f>
        <v>23.420999999999999</v>
      </c>
      <c r="G55" s="21">
        <v>1055</v>
      </c>
      <c r="H55" s="22">
        <v>4.3999999999999997E-2</v>
      </c>
      <c r="I55" s="22">
        <f t="shared" ref="I55:I89" si="10">H55*D55</f>
        <v>46.419999999999995</v>
      </c>
      <c r="J55" s="22">
        <f>G55-D55</f>
        <v>0</v>
      </c>
      <c r="K55" s="22">
        <f>H55</f>
        <v>4.3999999999999997E-2</v>
      </c>
      <c r="L55" s="14">
        <f t="shared" ref="L55:L88" si="11">I55-F55</f>
        <v>22.998999999999995</v>
      </c>
    </row>
    <row r="56" spans="1:12" ht="39.950000000000003" customHeight="1" x14ac:dyDescent="0.3">
      <c r="A56" s="18">
        <v>50</v>
      </c>
      <c r="B56" s="19" t="s">
        <v>30</v>
      </c>
      <c r="C56" s="20" t="s">
        <v>2</v>
      </c>
      <c r="D56" s="21">
        <v>1</v>
      </c>
      <c r="E56" s="21">
        <v>64.989999999999995</v>
      </c>
      <c r="F56" s="21">
        <f t="shared" ref="F56:F76" si="12">D56*E56</f>
        <v>64.989999999999995</v>
      </c>
      <c r="G56" s="21">
        <v>1</v>
      </c>
      <c r="H56" s="22">
        <v>75</v>
      </c>
      <c r="I56" s="22">
        <f t="shared" si="10"/>
        <v>75</v>
      </c>
      <c r="J56" s="22">
        <f t="shared" ref="J56:J74" si="13">G56-D56</f>
        <v>0</v>
      </c>
      <c r="K56" s="22">
        <f t="shared" ref="K56:K98" si="14">H56</f>
        <v>75</v>
      </c>
      <c r="L56" s="14">
        <f t="shared" si="11"/>
        <v>10.010000000000005</v>
      </c>
    </row>
    <row r="57" spans="1:12" ht="26.25" customHeight="1" x14ac:dyDescent="0.3">
      <c r="A57" s="18">
        <v>51</v>
      </c>
      <c r="B57" s="19" t="s">
        <v>31</v>
      </c>
      <c r="C57" s="20" t="s">
        <v>6</v>
      </c>
      <c r="D57" s="21">
        <v>3857.3</v>
      </c>
      <c r="E57" s="21">
        <v>3.09E-2</v>
      </c>
      <c r="F57" s="21">
        <f t="shared" si="12"/>
        <v>119.19057000000001</v>
      </c>
      <c r="G57" s="21">
        <v>3857.3</v>
      </c>
      <c r="H57" s="22">
        <v>6.2E-2</v>
      </c>
      <c r="I57" s="22">
        <f t="shared" si="10"/>
        <v>239.15260000000001</v>
      </c>
      <c r="J57" s="22">
        <f t="shared" si="13"/>
        <v>0</v>
      </c>
      <c r="K57" s="22">
        <f t="shared" si="14"/>
        <v>6.2E-2</v>
      </c>
      <c r="L57" s="14">
        <f t="shared" si="11"/>
        <v>119.96203</v>
      </c>
    </row>
    <row r="58" spans="1:12" ht="26.25" customHeight="1" x14ac:dyDescent="0.3">
      <c r="A58" s="18">
        <v>52</v>
      </c>
      <c r="B58" s="19" t="s">
        <v>32</v>
      </c>
      <c r="C58" s="20" t="s">
        <v>6</v>
      </c>
      <c r="D58" s="21">
        <v>522</v>
      </c>
      <c r="E58" s="21">
        <v>2.47E-2</v>
      </c>
      <c r="F58" s="21">
        <f t="shared" si="12"/>
        <v>12.8934</v>
      </c>
      <c r="G58" s="21">
        <v>522</v>
      </c>
      <c r="H58" s="22">
        <v>4.9000000000000002E-2</v>
      </c>
      <c r="I58" s="22">
        <f t="shared" si="10"/>
        <v>25.577999999999999</v>
      </c>
      <c r="J58" s="22">
        <f t="shared" si="13"/>
        <v>0</v>
      </c>
      <c r="K58" s="22">
        <f t="shared" si="14"/>
        <v>4.9000000000000002E-2</v>
      </c>
      <c r="L58" s="14">
        <f t="shared" si="11"/>
        <v>12.6846</v>
      </c>
    </row>
    <row r="59" spans="1:12" ht="39.950000000000003" customHeight="1" x14ac:dyDescent="0.3">
      <c r="A59" s="18">
        <v>53</v>
      </c>
      <c r="B59" s="19" t="s">
        <v>33</v>
      </c>
      <c r="C59" s="20" t="s">
        <v>2</v>
      </c>
      <c r="D59" s="21">
        <v>1</v>
      </c>
      <c r="E59" s="21">
        <v>80.069999999999993</v>
      </c>
      <c r="F59" s="21">
        <f t="shared" si="12"/>
        <v>80.069999999999993</v>
      </c>
      <c r="G59" s="21">
        <v>1</v>
      </c>
      <c r="H59" s="22">
        <v>95</v>
      </c>
      <c r="I59" s="22">
        <f t="shared" si="10"/>
        <v>95</v>
      </c>
      <c r="J59" s="22">
        <f t="shared" si="13"/>
        <v>0</v>
      </c>
      <c r="K59" s="22">
        <f t="shared" si="14"/>
        <v>95</v>
      </c>
      <c r="L59" s="14">
        <f t="shared" si="11"/>
        <v>14.930000000000007</v>
      </c>
    </row>
    <row r="60" spans="1:12" ht="26.25" customHeight="1" x14ac:dyDescent="0.3">
      <c r="A60" s="18">
        <v>54</v>
      </c>
      <c r="B60" s="19" t="s">
        <v>32</v>
      </c>
      <c r="C60" s="20" t="s">
        <v>6</v>
      </c>
      <c r="D60" s="21">
        <v>1552</v>
      </c>
      <c r="E60" s="21">
        <v>2.47E-2</v>
      </c>
      <c r="F60" s="21">
        <f t="shared" si="12"/>
        <v>38.334400000000002</v>
      </c>
      <c r="G60" s="21">
        <v>1552</v>
      </c>
      <c r="H60" s="22">
        <v>4.9000000000000002E-2</v>
      </c>
      <c r="I60" s="22">
        <f t="shared" si="10"/>
        <v>76.048000000000002</v>
      </c>
      <c r="J60" s="22">
        <f t="shared" si="13"/>
        <v>0</v>
      </c>
      <c r="K60" s="22">
        <f t="shared" si="14"/>
        <v>4.9000000000000002E-2</v>
      </c>
      <c r="L60" s="14">
        <f t="shared" si="11"/>
        <v>37.7136</v>
      </c>
    </row>
    <row r="61" spans="1:12" ht="26.25" customHeight="1" x14ac:dyDescent="0.3">
      <c r="A61" s="18">
        <v>55</v>
      </c>
      <c r="B61" s="19" t="s">
        <v>4</v>
      </c>
      <c r="C61" s="20" t="s">
        <v>2</v>
      </c>
      <c r="D61" s="21">
        <v>1</v>
      </c>
      <c r="E61" s="21">
        <v>1.17</v>
      </c>
      <c r="F61" s="21">
        <f t="shared" si="12"/>
        <v>1.17</v>
      </c>
      <c r="G61" s="21">
        <v>1</v>
      </c>
      <c r="H61" s="22">
        <v>3.37</v>
      </c>
      <c r="I61" s="22">
        <f t="shared" si="10"/>
        <v>3.37</v>
      </c>
      <c r="J61" s="22">
        <f t="shared" si="13"/>
        <v>0</v>
      </c>
      <c r="K61" s="22">
        <f t="shared" si="14"/>
        <v>3.37</v>
      </c>
      <c r="L61" s="14">
        <f t="shared" si="11"/>
        <v>2.2000000000000002</v>
      </c>
    </row>
    <row r="62" spans="1:12" ht="26.25" customHeight="1" x14ac:dyDescent="0.3">
      <c r="A62" s="18">
        <v>56</v>
      </c>
      <c r="B62" s="19" t="s">
        <v>4</v>
      </c>
      <c r="C62" s="20" t="s">
        <v>2</v>
      </c>
      <c r="D62" s="21">
        <v>1</v>
      </c>
      <c r="E62" s="21">
        <v>1.17</v>
      </c>
      <c r="F62" s="21">
        <f t="shared" si="12"/>
        <v>1.17</v>
      </c>
      <c r="G62" s="21">
        <v>1</v>
      </c>
      <c r="H62" s="22">
        <v>3.37</v>
      </c>
      <c r="I62" s="22">
        <f t="shared" si="10"/>
        <v>3.37</v>
      </c>
      <c r="J62" s="22">
        <f t="shared" si="13"/>
        <v>0</v>
      </c>
      <c r="K62" s="22">
        <f t="shared" si="14"/>
        <v>3.37</v>
      </c>
      <c r="L62" s="14">
        <f t="shared" si="11"/>
        <v>2.2000000000000002</v>
      </c>
    </row>
    <row r="63" spans="1:12" ht="26.25" customHeight="1" x14ac:dyDescent="0.3">
      <c r="A63" s="18">
        <v>57</v>
      </c>
      <c r="B63" s="19" t="s">
        <v>34</v>
      </c>
      <c r="C63" s="20" t="s">
        <v>6</v>
      </c>
      <c r="D63" s="21">
        <v>1227</v>
      </c>
      <c r="E63" s="21">
        <v>3.09E-2</v>
      </c>
      <c r="F63" s="21">
        <f t="shared" si="12"/>
        <v>37.914299999999997</v>
      </c>
      <c r="G63" s="21">
        <v>1227</v>
      </c>
      <c r="H63" s="22">
        <v>6.2E-2</v>
      </c>
      <c r="I63" s="22">
        <f t="shared" si="10"/>
        <v>76.073999999999998</v>
      </c>
      <c r="J63" s="22">
        <f t="shared" si="13"/>
        <v>0</v>
      </c>
      <c r="K63" s="22">
        <f t="shared" si="14"/>
        <v>6.2E-2</v>
      </c>
      <c r="L63" s="14">
        <f t="shared" si="11"/>
        <v>38.159700000000001</v>
      </c>
    </row>
    <row r="64" spans="1:12" ht="39.950000000000003" customHeight="1" x14ac:dyDescent="0.3">
      <c r="A64" s="18">
        <v>58</v>
      </c>
      <c r="B64" s="19" t="s">
        <v>35</v>
      </c>
      <c r="C64" s="20" t="s">
        <v>2</v>
      </c>
      <c r="D64" s="21">
        <v>1</v>
      </c>
      <c r="E64" s="21">
        <v>20.34</v>
      </c>
      <c r="F64" s="21">
        <f t="shared" si="12"/>
        <v>20.34</v>
      </c>
      <c r="G64" s="21">
        <v>1</v>
      </c>
      <c r="H64" s="22">
        <v>75</v>
      </c>
      <c r="I64" s="22">
        <f t="shared" si="10"/>
        <v>75</v>
      </c>
      <c r="J64" s="22">
        <f t="shared" si="13"/>
        <v>0</v>
      </c>
      <c r="K64" s="22">
        <f t="shared" si="14"/>
        <v>75</v>
      </c>
      <c r="L64" s="14">
        <f t="shared" si="11"/>
        <v>54.66</v>
      </c>
    </row>
    <row r="65" spans="1:12" ht="26.25" customHeight="1" x14ac:dyDescent="0.3">
      <c r="A65" s="18">
        <v>59</v>
      </c>
      <c r="B65" s="19" t="s">
        <v>36</v>
      </c>
      <c r="C65" s="20" t="s">
        <v>6</v>
      </c>
      <c r="D65" s="21">
        <v>1749</v>
      </c>
      <c r="E65" s="21">
        <v>3.09E-2</v>
      </c>
      <c r="F65" s="21">
        <f t="shared" si="12"/>
        <v>54.0441</v>
      </c>
      <c r="G65" s="21">
        <v>1749</v>
      </c>
      <c r="H65" s="22">
        <v>6.2E-2</v>
      </c>
      <c r="I65" s="22">
        <f t="shared" si="10"/>
        <v>108.438</v>
      </c>
      <c r="J65" s="22">
        <f t="shared" si="13"/>
        <v>0</v>
      </c>
      <c r="K65" s="22">
        <f t="shared" si="14"/>
        <v>6.2E-2</v>
      </c>
      <c r="L65" s="14">
        <f t="shared" si="11"/>
        <v>54.393900000000002</v>
      </c>
    </row>
    <row r="66" spans="1:12" ht="26.25" customHeight="1" x14ac:dyDescent="0.3">
      <c r="A66" s="18">
        <v>60</v>
      </c>
      <c r="B66" s="19" t="s">
        <v>37</v>
      </c>
      <c r="C66" s="20" t="s">
        <v>6</v>
      </c>
      <c r="D66" s="21">
        <v>572</v>
      </c>
      <c r="E66" s="21">
        <v>8.6999999999999994E-3</v>
      </c>
      <c r="F66" s="21">
        <f t="shared" si="12"/>
        <v>4.9763999999999999</v>
      </c>
      <c r="G66" s="21">
        <v>572</v>
      </c>
      <c r="H66" s="22">
        <v>2.46E-2</v>
      </c>
      <c r="I66" s="22">
        <f t="shared" si="10"/>
        <v>14.071200000000001</v>
      </c>
      <c r="J66" s="22">
        <f t="shared" si="13"/>
        <v>0</v>
      </c>
      <c r="K66" s="22">
        <f t="shared" si="14"/>
        <v>2.46E-2</v>
      </c>
      <c r="L66" s="14">
        <f t="shared" si="11"/>
        <v>9.0948000000000011</v>
      </c>
    </row>
    <row r="67" spans="1:12" ht="39.950000000000003" customHeight="1" x14ac:dyDescent="0.3">
      <c r="A67" s="18">
        <v>61</v>
      </c>
      <c r="B67" s="19" t="s">
        <v>38</v>
      </c>
      <c r="C67" s="20" t="s">
        <v>2</v>
      </c>
      <c r="D67" s="21">
        <v>1</v>
      </c>
      <c r="E67" s="21">
        <v>16.600000000000001</v>
      </c>
      <c r="F67" s="21">
        <f t="shared" si="12"/>
        <v>16.600000000000001</v>
      </c>
      <c r="G67" s="21">
        <v>1</v>
      </c>
      <c r="H67" s="22">
        <v>12</v>
      </c>
      <c r="I67" s="22">
        <f t="shared" si="10"/>
        <v>12</v>
      </c>
      <c r="J67" s="22">
        <f t="shared" si="13"/>
        <v>0</v>
      </c>
      <c r="K67" s="22">
        <f t="shared" si="14"/>
        <v>12</v>
      </c>
      <c r="L67" s="14">
        <f t="shared" si="11"/>
        <v>-4.6000000000000014</v>
      </c>
    </row>
    <row r="68" spans="1:12" ht="39.950000000000003" customHeight="1" x14ac:dyDescent="0.3">
      <c r="A68" s="18">
        <v>62</v>
      </c>
      <c r="B68" s="19" t="s">
        <v>195</v>
      </c>
      <c r="C68" s="20" t="s">
        <v>2</v>
      </c>
      <c r="D68" s="21">
        <v>1</v>
      </c>
      <c r="E68" s="21">
        <v>32.47</v>
      </c>
      <c r="F68" s="21">
        <f t="shared" si="12"/>
        <v>32.47</v>
      </c>
      <c r="G68" s="21">
        <v>1</v>
      </c>
      <c r="H68" s="22">
        <v>25</v>
      </c>
      <c r="I68" s="22">
        <f t="shared" si="10"/>
        <v>25</v>
      </c>
      <c r="J68" s="22">
        <f t="shared" si="13"/>
        <v>0</v>
      </c>
      <c r="K68" s="22">
        <f t="shared" si="14"/>
        <v>25</v>
      </c>
      <c r="L68" s="14">
        <f t="shared" si="11"/>
        <v>-7.4699999999999989</v>
      </c>
    </row>
    <row r="69" spans="1:12" ht="26.25" customHeight="1" x14ac:dyDescent="0.3">
      <c r="A69" s="18">
        <v>63</v>
      </c>
      <c r="B69" s="19" t="s">
        <v>24</v>
      </c>
      <c r="C69" s="20" t="s">
        <v>6</v>
      </c>
      <c r="D69" s="21">
        <v>1500</v>
      </c>
      <c r="E69" s="21">
        <v>1.9800000000000002E-2</v>
      </c>
      <c r="F69" s="21">
        <f t="shared" si="12"/>
        <v>29.700000000000003</v>
      </c>
      <c r="G69" s="21">
        <v>1500</v>
      </c>
      <c r="H69" s="22">
        <v>2.46E-2</v>
      </c>
      <c r="I69" s="22">
        <f t="shared" si="10"/>
        <v>36.9</v>
      </c>
      <c r="J69" s="22">
        <f t="shared" si="13"/>
        <v>0</v>
      </c>
      <c r="K69" s="22">
        <f t="shared" si="14"/>
        <v>2.46E-2</v>
      </c>
      <c r="L69" s="14">
        <f t="shared" si="11"/>
        <v>7.1999999999999957</v>
      </c>
    </row>
    <row r="70" spans="1:12" ht="39.950000000000003" customHeight="1" x14ac:dyDescent="0.3">
      <c r="A70" s="18">
        <v>64</v>
      </c>
      <c r="B70" s="19" t="s">
        <v>39</v>
      </c>
      <c r="C70" s="20" t="s">
        <v>2</v>
      </c>
      <c r="D70" s="21">
        <v>1</v>
      </c>
      <c r="E70" s="21">
        <v>32.47</v>
      </c>
      <c r="F70" s="21">
        <f t="shared" si="12"/>
        <v>32.47</v>
      </c>
      <c r="G70" s="21">
        <v>1</v>
      </c>
      <c r="H70" s="22">
        <v>25</v>
      </c>
      <c r="I70" s="22">
        <f t="shared" si="10"/>
        <v>25</v>
      </c>
      <c r="J70" s="22">
        <f t="shared" si="13"/>
        <v>0</v>
      </c>
      <c r="K70" s="22">
        <f t="shared" si="14"/>
        <v>25</v>
      </c>
      <c r="L70" s="14">
        <f t="shared" si="11"/>
        <v>-7.4699999999999989</v>
      </c>
    </row>
    <row r="71" spans="1:12" ht="26.25" customHeight="1" x14ac:dyDescent="0.3">
      <c r="A71" s="18">
        <v>65</v>
      </c>
      <c r="B71" s="19" t="s">
        <v>40</v>
      </c>
      <c r="C71" s="20" t="s">
        <v>6</v>
      </c>
      <c r="D71" s="21">
        <v>247</v>
      </c>
      <c r="E71" s="21">
        <v>8.6999999999999994E-3</v>
      </c>
      <c r="F71" s="21">
        <f t="shared" si="12"/>
        <v>2.1488999999999998</v>
      </c>
      <c r="G71" s="21">
        <v>247</v>
      </c>
      <c r="H71" s="22">
        <v>2.46E-2</v>
      </c>
      <c r="I71" s="22">
        <f t="shared" si="10"/>
        <v>6.0762</v>
      </c>
      <c r="J71" s="22">
        <f t="shared" si="13"/>
        <v>0</v>
      </c>
      <c r="K71" s="22">
        <f t="shared" si="14"/>
        <v>2.46E-2</v>
      </c>
      <c r="L71" s="14">
        <f t="shared" si="11"/>
        <v>3.9273000000000002</v>
      </c>
    </row>
    <row r="72" spans="1:12" ht="39.950000000000003" customHeight="1" x14ac:dyDescent="0.3">
      <c r="A72" s="18">
        <v>66</v>
      </c>
      <c r="B72" s="19" t="s">
        <v>25</v>
      </c>
      <c r="C72" s="20" t="s">
        <v>2</v>
      </c>
      <c r="D72" s="21">
        <v>1</v>
      </c>
      <c r="E72" s="21">
        <v>78.47</v>
      </c>
      <c r="F72" s="21">
        <f t="shared" si="12"/>
        <v>78.47</v>
      </c>
      <c r="G72" s="21">
        <v>1</v>
      </c>
      <c r="H72" s="22">
        <v>12</v>
      </c>
      <c r="I72" s="22">
        <f t="shared" si="10"/>
        <v>12</v>
      </c>
      <c r="J72" s="22">
        <f t="shared" si="13"/>
        <v>0</v>
      </c>
      <c r="K72" s="22">
        <f t="shared" si="14"/>
        <v>12</v>
      </c>
      <c r="L72" s="14">
        <f t="shared" si="11"/>
        <v>-66.47</v>
      </c>
    </row>
    <row r="73" spans="1:12" ht="26.25" customHeight="1" x14ac:dyDescent="0.3">
      <c r="A73" s="18">
        <v>67</v>
      </c>
      <c r="B73" s="19" t="s">
        <v>41</v>
      </c>
      <c r="C73" s="20" t="s">
        <v>6</v>
      </c>
      <c r="D73" s="21">
        <v>1055</v>
      </c>
      <c r="E73" s="21">
        <v>2.2200000000000001E-2</v>
      </c>
      <c r="F73" s="21">
        <f t="shared" si="12"/>
        <v>23.420999999999999</v>
      </c>
      <c r="G73" s="21">
        <v>1055</v>
      </c>
      <c r="H73" s="22">
        <v>4.3999999999999997E-2</v>
      </c>
      <c r="I73" s="22">
        <f t="shared" si="10"/>
        <v>46.419999999999995</v>
      </c>
      <c r="J73" s="22">
        <f t="shared" si="13"/>
        <v>0</v>
      </c>
      <c r="K73" s="22">
        <f t="shared" si="14"/>
        <v>4.3999999999999997E-2</v>
      </c>
      <c r="L73" s="14">
        <f t="shared" si="11"/>
        <v>22.998999999999995</v>
      </c>
    </row>
    <row r="74" spans="1:12" ht="39.950000000000003" customHeight="1" x14ac:dyDescent="0.3">
      <c r="A74" s="18">
        <v>68</v>
      </c>
      <c r="B74" s="19" t="s">
        <v>8</v>
      </c>
      <c r="C74" s="20" t="s">
        <v>2</v>
      </c>
      <c r="D74" s="21">
        <v>1</v>
      </c>
      <c r="E74" s="21">
        <v>130.07</v>
      </c>
      <c r="F74" s="21">
        <f t="shared" si="12"/>
        <v>130.07</v>
      </c>
      <c r="G74" s="21">
        <v>1</v>
      </c>
      <c r="H74" s="22">
        <v>75</v>
      </c>
      <c r="I74" s="22">
        <f t="shared" si="10"/>
        <v>75</v>
      </c>
      <c r="J74" s="22">
        <f t="shared" si="13"/>
        <v>0</v>
      </c>
      <c r="K74" s="22">
        <f t="shared" si="14"/>
        <v>75</v>
      </c>
      <c r="L74" s="14">
        <f t="shared" si="11"/>
        <v>-55.069999999999993</v>
      </c>
    </row>
    <row r="75" spans="1:12" ht="26.25" customHeight="1" x14ac:dyDescent="0.3">
      <c r="A75" s="18">
        <v>69</v>
      </c>
      <c r="B75" s="19" t="s">
        <v>42</v>
      </c>
      <c r="C75" s="20" t="s">
        <v>6</v>
      </c>
      <c r="D75" s="21">
        <v>841</v>
      </c>
      <c r="E75" s="21">
        <v>2.2200000000000001E-2</v>
      </c>
      <c r="F75" s="21">
        <f t="shared" si="12"/>
        <v>18.670200000000001</v>
      </c>
      <c r="G75" s="21">
        <v>2041</v>
      </c>
      <c r="H75" s="22">
        <v>4.3999999999999997E-2</v>
      </c>
      <c r="I75" s="22">
        <f>G75*H75</f>
        <v>89.803999999999988</v>
      </c>
      <c r="J75" s="22">
        <f>G75-D75</f>
        <v>1200</v>
      </c>
      <c r="K75" s="22">
        <f t="shared" si="14"/>
        <v>4.3999999999999997E-2</v>
      </c>
      <c r="L75" s="14">
        <f t="shared" si="11"/>
        <v>71.133799999999979</v>
      </c>
    </row>
    <row r="76" spans="1:12" ht="26.25" customHeight="1" x14ac:dyDescent="0.3">
      <c r="A76" s="18">
        <v>70</v>
      </c>
      <c r="B76" s="19" t="s">
        <v>5</v>
      </c>
      <c r="C76" s="20" t="s">
        <v>6</v>
      </c>
      <c r="D76" s="21">
        <v>2339</v>
      </c>
      <c r="E76" s="21">
        <v>3.09E-2</v>
      </c>
      <c r="F76" s="21">
        <f t="shared" si="12"/>
        <v>72.275099999999995</v>
      </c>
      <c r="G76" s="21">
        <v>2339</v>
      </c>
      <c r="H76" s="22">
        <v>6.2E-2</v>
      </c>
      <c r="I76" s="22">
        <f t="shared" si="10"/>
        <v>145.018</v>
      </c>
      <c r="J76" s="22">
        <f>G76-D76</f>
        <v>0</v>
      </c>
      <c r="K76" s="22">
        <f t="shared" si="14"/>
        <v>6.2E-2</v>
      </c>
      <c r="L76" s="14">
        <f t="shared" si="11"/>
        <v>72.742900000000006</v>
      </c>
    </row>
    <row r="77" spans="1:12" ht="26.25" customHeight="1" x14ac:dyDescent="0.3">
      <c r="A77" s="18">
        <v>71</v>
      </c>
      <c r="B77" s="19" t="s">
        <v>43</v>
      </c>
      <c r="C77" s="20" t="s">
        <v>6</v>
      </c>
      <c r="D77" s="21">
        <v>1500</v>
      </c>
      <c r="E77" s="21">
        <v>9.8799999999999999E-2</v>
      </c>
      <c r="F77" s="21">
        <f t="shared" ref="F77:F94" si="15">D77*E77</f>
        <v>148.19999999999999</v>
      </c>
      <c r="G77" s="21">
        <v>1500</v>
      </c>
      <c r="H77" s="22">
        <v>7.9000000000000001E-2</v>
      </c>
      <c r="I77" s="22">
        <f t="shared" si="10"/>
        <v>118.5</v>
      </c>
      <c r="J77" s="22">
        <f t="shared" ref="J77:J98" si="16">G77-D77</f>
        <v>0</v>
      </c>
      <c r="K77" s="22">
        <f t="shared" si="14"/>
        <v>7.9000000000000001E-2</v>
      </c>
      <c r="L77" s="14">
        <f t="shared" si="11"/>
        <v>-29.699999999999989</v>
      </c>
    </row>
    <row r="78" spans="1:12" ht="26.25" customHeight="1" x14ac:dyDescent="0.3">
      <c r="A78" s="18">
        <v>72</v>
      </c>
      <c r="B78" s="19" t="s">
        <v>44</v>
      </c>
      <c r="C78" s="20" t="s">
        <v>6</v>
      </c>
      <c r="D78" s="21">
        <v>325</v>
      </c>
      <c r="E78" s="21">
        <v>4.7500000000000001E-2</v>
      </c>
      <c r="F78" s="21">
        <f t="shared" si="15"/>
        <v>15.4375</v>
      </c>
      <c r="G78" s="21">
        <v>325</v>
      </c>
      <c r="H78" s="22">
        <v>7.9000000000000001E-2</v>
      </c>
      <c r="I78" s="22">
        <f t="shared" si="10"/>
        <v>25.675000000000001</v>
      </c>
      <c r="J78" s="22">
        <f t="shared" si="16"/>
        <v>0</v>
      </c>
      <c r="K78" s="22">
        <f t="shared" si="14"/>
        <v>7.9000000000000001E-2</v>
      </c>
      <c r="L78" s="14">
        <f t="shared" si="11"/>
        <v>10.237500000000001</v>
      </c>
    </row>
    <row r="79" spans="1:12" ht="39.950000000000003" customHeight="1" x14ac:dyDescent="0.3">
      <c r="A79" s="18">
        <v>73</v>
      </c>
      <c r="B79" s="19" t="s">
        <v>45</v>
      </c>
      <c r="C79" s="20" t="s">
        <v>2</v>
      </c>
      <c r="D79" s="21">
        <v>1</v>
      </c>
      <c r="E79" s="21">
        <v>181.01</v>
      </c>
      <c r="F79" s="21">
        <f t="shared" si="15"/>
        <v>181.01</v>
      </c>
      <c r="G79" s="21">
        <v>1</v>
      </c>
      <c r="H79" s="22">
        <v>230</v>
      </c>
      <c r="I79" s="22">
        <f t="shared" si="10"/>
        <v>230</v>
      </c>
      <c r="J79" s="22">
        <f t="shared" si="16"/>
        <v>0</v>
      </c>
      <c r="K79" s="22">
        <f t="shared" si="14"/>
        <v>230</v>
      </c>
      <c r="L79" s="14">
        <f t="shared" si="11"/>
        <v>48.990000000000009</v>
      </c>
    </row>
    <row r="80" spans="1:12" ht="26.25" customHeight="1" x14ac:dyDescent="0.3">
      <c r="A80" s="18">
        <v>74</v>
      </c>
      <c r="B80" s="19" t="s">
        <v>46</v>
      </c>
      <c r="C80" s="20" t="s">
        <v>6</v>
      </c>
      <c r="D80" s="21">
        <v>3258</v>
      </c>
      <c r="E80" s="21">
        <v>4.7399999999999998E-2</v>
      </c>
      <c r="F80" s="21">
        <f t="shared" si="15"/>
        <v>154.42919999999998</v>
      </c>
      <c r="G80" s="21">
        <v>3258</v>
      </c>
      <c r="H80" s="22">
        <v>7.9000000000000001E-2</v>
      </c>
      <c r="I80" s="22">
        <f t="shared" si="10"/>
        <v>257.38200000000001</v>
      </c>
      <c r="J80" s="22">
        <f t="shared" si="16"/>
        <v>0</v>
      </c>
      <c r="K80" s="22">
        <f t="shared" si="14"/>
        <v>7.9000000000000001E-2</v>
      </c>
      <c r="L80" s="14">
        <f t="shared" si="11"/>
        <v>102.95280000000002</v>
      </c>
    </row>
    <row r="81" spans="1:12" ht="39.950000000000003" customHeight="1" x14ac:dyDescent="0.3">
      <c r="A81" s="18">
        <v>75</v>
      </c>
      <c r="B81" s="19" t="s">
        <v>221</v>
      </c>
      <c r="C81" s="20" t="s">
        <v>2</v>
      </c>
      <c r="D81" s="21">
        <v>1</v>
      </c>
      <c r="E81" s="21">
        <v>181.01</v>
      </c>
      <c r="F81" s="21">
        <f t="shared" si="15"/>
        <v>181.01</v>
      </c>
      <c r="G81" s="21">
        <v>1</v>
      </c>
      <c r="H81" s="22">
        <v>230</v>
      </c>
      <c r="I81" s="22">
        <f t="shared" si="10"/>
        <v>230</v>
      </c>
      <c r="J81" s="22">
        <f t="shared" si="16"/>
        <v>0</v>
      </c>
      <c r="K81" s="22">
        <f t="shared" si="14"/>
        <v>230</v>
      </c>
      <c r="L81" s="14">
        <f t="shared" si="11"/>
        <v>48.990000000000009</v>
      </c>
    </row>
    <row r="82" spans="1:12" ht="26.25" customHeight="1" x14ac:dyDescent="0.3">
      <c r="A82" s="18">
        <v>76</v>
      </c>
      <c r="B82" s="19" t="s">
        <v>19</v>
      </c>
      <c r="C82" s="20" t="s">
        <v>6</v>
      </c>
      <c r="D82" s="21">
        <v>1583</v>
      </c>
      <c r="E82" s="21">
        <v>4.7399999999999998E-2</v>
      </c>
      <c r="F82" s="21">
        <f t="shared" si="15"/>
        <v>75.034199999999998</v>
      </c>
      <c r="G82" s="21">
        <v>1583</v>
      </c>
      <c r="H82" s="22">
        <v>7.9000000000000001E-2</v>
      </c>
      <c r="I82" s="22">
        <f t="shared" si="10"/>
        <v>125.057</v>
      </c>
      <c r="J82" s="22">
        <f t="shared" si="16"/>
        <v>0</v>
      </c>
      <c r="K82" s="22">
        <f t="shared" si="14"/>
        <v>7.9000000000000001E-2</v>
      </c>
      <c r="L82" s="14">
        <f t="shared" si="11"/>
        <v>50.022800000000004</v>
      </c>
    </row>
    <row r="83" spans="1:12" ht="26.25" customHeight="1" x14ac:dyDescent="0.3">
      <c r="A83" s="18">
        <v>77</v>
      </c>
      <c r="B83" s="19" t="s">
        <v>5</v>
      </c>
      <c r="C83" s="20" t="s">
        <v>6</v>
      </c>
      <c r="D83" s="21">
        <v>127</v>
      </c>
      <c r="E83" s="21">
        <v>3.1E-2</v>
      </c>
      <c r="F83" s="21">
        <f t="shared" si="15"/>
        <v>3.9369999999999998</v>
      </c>
      <c r="G83" s="21">
        <v>127</v>
      </c>
      <c r="H83" s="22">
        <v>6.2E-2</v>
      </c>
      <c r="I83" s="22">
        <f t="shared" si="10"/>
        <v>7.8739999999999997</v>
      </c>
      <c r="J83" s="22">
        <f t="shared" si="16"/>
        <v>0</v>
      </c>
      <c r="K83" s="22">
        <f t="shared" si="14"/>
        <v>6.2E-2</v>
      </c>
      <c r="L83" s="14">
        <f t="shared" si="11"/>
        <v>3.9369999999999998</v>
      </c>
    </row>
    <row r="84" spans="1:12" ht="26.25" customHeight="1" x14ac:dyDescent="0.3">
      <c r="A84" s="18">
        <v>78</v>
      </c>
      <c r="B84" s="19" t="s">
        <v>24</v>
      </c>
      <c r="C84" s="20" t="s">
        <v>6</v>
      </c>
      <c r="D84" s="21">
        <v>575</v>
      </c>
      <c r="E84" s="21">
        <v>8.6999999999999994E-3</v>
      </c>
      <c r="F84" s="21">
        <f t="shared" si="15"/>
        <v>5.0024999999999995</v>
      </c>
      <c r="G84" s="21">
        <v>575</v>
      </c>
      <c r="H84" s="22">
        <v>2.46E-2</v>
      </c>
      <c r="I84" s="22">
        <f t="shared" si="10"/>
        <v>14.145</v>
      </c>
      <c r="J84" s="22">
        <f t="shared" si="16"/>
        <v>0</v>
      </c>
      <c r="K84" s="22">
        <f t="shared" si="14"/>
        <v>2.46E-2</v>
      </c>
      <c r="L84" s="14">
        <f t="shared" si="11"/>
        <v>9.1425000000000001</v>
      </c>
    </row>
    <row r="85" spans="1:12" ht="39.950000000000003" customHeight="1" x14ac:dyDescent="0.3">
      <c r="A85" s="18">
        <v>79</v>
      </c>
      <c r="B85" s="19" t="s">
        <v>39</v>
      </c>
      <c r="C85" s="20" t="s">
        <v>2</v>
      </c>
      <c r="D85" s="21">
        <v>1</v>
      </c>
      <c r="E85" s="21">
        <v>32.47</v>
      </c>
      <c r="F85" s="21">
        <f t="shared" si="15"/>
        <v>32.47</v>
      </c>
      <c r="G85" s="21">
        <v>1</v>
      </c>
      <c r="H85" s="22">
        <v>25</v>
      </c>
      <c r="I85" s="22">
        <f t="shared" si="10"/>
        <v>25</v>
      </c>
      <c r="J85" s="22">
        <f t="shared" si="16"/>
        <v>0</v>
      </c>
      <c r="K85" s="22">
        <f t="shared" si="14"/>
        <v>25</v>
      </c>
      <c r="L85" s="14">
        <f t="shared" si="11"/>
        <v>-7.4699999999999989</v>
      </c>
    </row>
    <row r="86" spans="1:12" ht="26.25" customHeight="1" x14ac:dyDescent="0.3">
      <c r="A86" s="18">
        <v>80</v>
      </c>
      <c r="B86" s="19" t="s">
        <v>24</v>
      </c>
      <c r="C86" s="20" t="s">
        <v>6</v>
      </c>
      <c r="D86" s="21">
        <v>1500</v>
      </c>
      <c r="E86" s="21">
        <v>1.9800000000000002E-2</v>
      </c>
      <c r="F86" s="21">
        <f t="shared" si="15"/>
        <v>29.700000000000003</v>
      </c>
      <c r="G86" s="21">
        <v>1500</v>
      </c>
      <c r="H86" s="22">
        <v>2.46E-2</v>
      </c>
      <c r="I86" s="22">
        <f t="shared" si="10"/>
        <v>36.9</v>
      </c>
      <c r="J86" s="22">
        <f t="shared" si="16"/>
        <v>0</v>
      </c>
      <c r="K86" s="22">
        <f t="shared" si="14"/>
        <v>2.46E-2</v>
      </c>
      <c r="L86" s="14">
        <f t="shared" si="11"/>
        <v>7.1999999999999957</v>
      </c>
    </row>
    <row r="87" spans="1:12" ht="39.950000000000003" customHeight="1" x14ac:dyDescent="0.3">
      <c r="A87" s="18">
        <v>81</v>
      </c>
      <c r="B87" s="19" t="s">
        <v>39</v>
      </c>
      <c r="C87" s="20" t="s">
        <v>2</v>
      </c>
      <c r="D87" s="21">
        <v>1</v>
      </c>
      <c r="E87" s="21">
        <v>32.47</v>
      </c>
      <c r="F87" s="21">
        <f t="shared" si="15"/>
        <v>32.47</v>
      </c>
      <c r="G87" s="21">
        <v>1</v>
      </c>
      <c r="H87" s="22">
        <v>25</v>
      </c>
      <c r="I87" s="22">
        <f t="shared" si="10"/>
        <v>25</v>
      </c>
      <c r="J87" s="22">
        <f t="shared" si="16"/>
        <v>0</v>
      </c>
      <c r="K87" s="22">
        <f t="shared" si="14"/>
        <v>25</v>
      </c>
      <c r="L87" s="14">
        <f t="shared" si="11"/>
        <v>-7.4699999999999989</v>
      </c>
    </row>
    <row r="88" spans="1:12" ht="39.950000000000003" customHeight="1" x14ac:dyDescent="0.3">
      <c r="A88" s="18">
        <v>82</v>
      </c>
      <c r="B88" s="19" t="s">
        <v>28</v>
      </c>
      <c r="C88" s="20" t="s">
        <v>2</v>
      </c>
      <c r="D88" s="21">
        <v>1</v>
      </c>
      <c r="E88" s="21">
        <v>75.02</v>
      </c>
      <c r="F88" s="21">
        <f t="shared" si="15"/>
        <v>75.02</v>
      </c>
      <c r="G88" s="21">
        <v>1</v>
      </c>
      <c r="H88" s="22">
        <v>12</v>
      </c>
      <c r="I88" s="22">
        <f t="shared" si="10"/>
        <v>12</v>
      </c>
      <c r="J88" s="22">
        <f t="shared" si="16"/>
        <v>0</v>
      </c>
      <c r="K88" s="22">
        <f t="shared" si="14"/>
        <v>12</v>
      </c>
      <c r="L88" s="14">
        <f t="shared" si="11"/>
        <v>-63.019999999999996</v>
      </c>
    </row>
    <row r="89" spans="1:12" ht="26.25" customHeight="1" x14ac:dyDescent="0.3">
      <c r="A89" s="18">
        <v>83</v>
      </c>
      <c r="B89" s="19" t="s">
        <v>26</v>
      </c>
      <c r="C89" s="20" t="s">
        <v>6</v>
      </c>
      <c r="D89" s="21">
        <v>949</v>
      </c>
      <c r="E89" s="21">
        <v>1.38E-2</v>
      </c>
      <c r="F89" s="21">
        <f t="shared" si="15"/>
        <v>13.0962</v>
      </c>
      <c r="G89" s="21">
        <v>949</v>
      </c>
      <c r="H89" s="22">
        <v>3.9E-2</v>
      </c>
      <c r="I89" s="22">
        <f t="shared" si="10"/>
        <v>37.011000000000003</v>
      </c>
      <c r="J89" s="22">
        <f t="shared" si="16"/>
        <v>0</v>
      </c>
      <c r="K89" s="22">
        <f t="shared" si="14"/>
        <v>3.9E-2</v>
      </c>
      <c r="L89" s="14">
        <f t="shared" ref="L89:L116" si="17">I89-F89</f>
        <v>23.914800000000003</v>
      </c>
    </row>
    <row r="90" spans="1:12" ht="26.25" customHeight="1" x14ac:dyDescent="0.3">
      <c r="A90" s="18">
        <v>84</v>
      </c>
      <c r="B90" s="19" t="s">
        <v>18</v>
      </c>
      <c r="C90" s="20" t="s">
        <v>6</v>
      </c>
      <c r="D90" s="21">
        <v>4887</v>
      </c>
      <c r="E90" s="21">
        <v>6.2199999999999998E-2</v>
      </c>
      <c r="F90" s="21">
        <f t="shared" si="15"/>
        <v>303.97140000000002</v>
      </c>
      <c r="G90" s="21">
        <v>4887</v>
      </c>
      <c r="H90" s="22">
        <v>8.8999999999999996E-2</v>
      </c>
      <c r="I90" s="22">
        <f t="shared" ref="I90:I98" si="18">H90*D90</f>
        <v>434.94299999999998</v>
      </c>
      <c r="J90" s="22">
        <f t="shared" si="16"/>
        <v>0</v>
      </c>
      <c r="K90" s="22">
        <f t="shared" si="14"/>
        <v>8.8999999999999996E-2</v>
      </c>
      <c r="L90" s="14">
        <f t="shared" si="17"/>
        <v>130.97159999999997</v>
      </c>
    </row>
    <row r="91" spans="1:12" ht="39.950000000000003" customHeight="1" x14ac:dyDescent="0.3">
      <c r="A91" s="18">
        <v>85</v>
      </c>
      <c r="B91" s="19" t="s">
        <v>47</v>
      </c>
      <c r="C91" s="20" t="s">
        <v>2</v>
      </c>
      <c r="D91" s="21">
        <v>1</v>
      </c>
      <c r="E91" s="21">
        <v>221.32</v>
      </c>
      <c r="F91" s="21">
        <f t="shared" si="15"/>
        <v>221.32</v>
      </c>
      <c r="G91" s="21">
        <v>1</v>
      </c>
      <c r="H91" s="22">
        <v>280</v>
      </c>
      <c r="I91" s="22">
        <f t="shared" si="18"/>
        <v>280</v>
      </c>
      <c r="J91" s="22">
        <f t="shared" si="16"/>
        <v>0</v>
      </c>
      <c r="K91" s="22">
        <f t="shared" si="14"/>
        <v>280</v>
      </c>
      <c r="L91" s="14">
        <f t="shared" si="17"/>
        <v>58.680000000000007</v>
      </c>
    </row>
    <row r="92" spans="1:12" ht="26.25" customHeight="1" x14ac:dyDescent="0.3">
      <c r="A92" s="18">
        <v>86</v>
      </c>
      <c r="B92" s="19" t="s">
        <v>48</v>
      </c>
      <c r="C92" s="20" t="s">
        <v>6</v>
      </c>
      <c r="D92" s="21">
        <v>1997</v>
      </c>
      <c r="E92" s="21">
        <v>6.2199999999999998E-2</v>
      </c>
      <c r="F92" s="21">
        <f t="shared" si="15"/>
        <v>124.21339999999999</v>
      </c>
      <c r="G92" s="21">
        <v>1997</v>
      </c>
      <c r="H92" s="22">
        <v>8.8999999999999996E-2</v>
      </c>
      <c r="I92" s="22">
        <f t="shared" si="18"/>
        <v>177.733</v>
      </c>
      <c r="J92" s="22">
        <f t="shared" si="16"/>
        <v>0</v>
      </c>
      <c r="K92" s="22">
        <f t="shared" si="14"/>
        <v>8.8999999999999996E-2</v>
      </c>
      <c r="L92" s="14">
        <f t="shared" si="17"/>
        <v>53.519600000000011</v>
      </c>
    </row>
    <row r="93" spans="1:12" ht="39.950000000000003" customHeight="1" x14ac:dyDescent="0.3">
      <c r="A93" s="18">
        <v>87</v>
      </c>
      <c r="B93" s="19" t="s">
        <v>49</v>
      </c>
      <c r="C93" s="20" t="s">
        <v>2</v>
      </c>
      <c r="D93" s="21">
        <v>1</v>
      </c>
      <c r="E93" s="21">
        <v>114.2</v>
      </c>
      <c r="F93" s="21">
        <f t="shared" si="15"/>
        <v>114.2</v>
      </c>
      <c r="G93" s="21">
        <v>1</v>
      </c>
      <c r="H93" s="22">
        <v>140</v>
      </c>
      <c r="I93" s="22">
        <f t="shared" si="18"/>
        <v>140</v>
      </c>
      <c r="J93" s="22">
        <f t="shared" si="16"/>
        <v>0</v>
      </c>
      <c r="K93" s="22">
        <f t="shared" si="14"/>
        <v>140</v>
      </c>
      <c r="L93" s="14">
        <f t="shared" si="17"/>
        <v>25.799999999999997</v>
      </c>
    </row>
    <row r="94" spans="1:12" ht="26.25" customHeight="1" x14ac:dyDescent="0.3">
      <c r="A94" s="18">
        <v>88</v>
      </c>
      <c r="B94" s="19" t="s">
        <v>48</v>
      </c>
      <c r="C94" s="20" t="s">
        <v>6</v>
      </c>
      <c r="D94" s="21">
        <v>16504</v>
      </c>
      <c r="E94" s="21">
        <v>6.2199999999999998E-2</v>
      </c>
      <c r="F94" s="21">
        <f t="shared" si="15"/>
        <v>1026.5488</v>
      </c>
      <c r="G94" s="21">
        <v>16504</v>
      </c>
      <c r="H94" s="22">
        <v>8.8999999999999996E-2</v>
      </c>
      <c r="I94" s="22">
        <f t="shared" si="18"/>
        <v>1468.856</v>
      </c>
      <c r="J94" s="22">
        <f t="shared" si="16"/>
        <v>0</v>
      </c>
      <c r="K94" s="22">
        <f t="shared" si="14"/>
        <v>8.8999999999999996E-2</v>
      </c>
      <c r="L94" s="14">
        <f t="shared" si="17"/>
        <v>442.30719999999997</v>
      </c>
    </row>
    <row r="95" spans="1:12" ht="39.950000000000003" customHeight="1" x14ac:dyDescent="0.3">
      <c r="A95" s="18">
        <v>89</v>
      </c>
      <c r="B95" s="19" t="s">
        <v>47</v>
      </c>
      <c r="C95" s="20" t="s">
        <v>2</v>
      </c>
      <c r="D95" s="21">
        <v>1</v>
      </c>
      <c r="E95" s="21">
        <v>221.32</v>
      </c>
      <c r="F95" s="21">
        <f t="shared" ref="F95:F98" si="19">D95*E95</f>
        <v>221.32</v>
      </c>
      <c r="G95" s="21">
        <v>1</v>
      </c>
      <c r="H95" s="22">
        <v>280</v>
      </c>
      <c r="I95" s="22">
        <f t="shared" si="18"/>
        <v>280</v>
      </c>
      <c r="J95" s="22">
        <f t="shared" si="16"/>
        <v>0</v>
      </c>
      <c r="K95" s="22">
        <f t="shared" si="14"/>
        <v>280</v>
      </c>
      <c r="L95" s="14">
        <f t="shared" si="17"/>
        <v>58.680000000000007</v>
      </c>
    </row>
    <row r="96" spans="1:12" ht="26.25" customHeight="1" x14ac:dyDescent="0.3">
      <c r="A96" s="18">
        <v>90</v>
      </c>
      <c r="B96" s="19" t="s">
        <v>50</v>
      </c>
      <c r="C96" s="20" t="s">
        <v>6</v>
      </c>
      <c r="D96" s="21">
        <v>1870</v>
      </c>
      <c r="E96" s="21">
        <v>6.2199999999999998E-2</v>
      </c>
      <c r="F96" s="21">
        <f t="shared" si="19"/>
        <v>116.31399999999999</v>
      </c>
      <c r="G96" s="21">
        <v>1870</v>
      </c>
      <c r="H96" s="22">
        <v>8.8999999999999996E-2</v>
      </c>
      <c r="I96" s="22">
        <f t="shared" si="18"/>
        <v>166.42999999999998</v>
      </c>
      <c r="J96" s="22">
        <f t="shared" si="16"/>
        <v>0</v>
      </c>
      <c r="K96" s="22">
        <f t="shared" si="14"/>
        <v>8.8999999999999996E-2</v>
      </c>
      <c r="L96" s="14">
        <f t="shared" si="17"/>
        <v>50.115999999999985</v>
      </c>
    </row>
    <row r="97" spans="1:12" ht="39.950000000000003" customHeight="1" x14ac:dyDescent="0.3">
      <c r="A97" s="18">
        <v>91</v>
      </c>
      <c r="B97" s="19" t="s">
        <v>51</v>
      </c>
      <c r="C97" s="20" t="s">
        <v>2</v>
      </c>
      <c r="D97" s="21">
        <v>1</v>
      </c>
      <c r="E97" s="21">
        <v>221.32</v>
      </c>
      <c r="F97" s="21">
        <f t="shared" si="19"/>
        <v>221.32</v>
      </c>
      <c r="G97" s="21">
        <v>1</v>
      </c>
      <c r="H97" s="22">
        <v>280</v>
      </c>
      <c r="I97" s="22">
        <f t="shared" si="18"/>
        <v>280</v>
      </c>
      <c r="J97" s="22">
        <f t="shared" si="16"/>
        <v>0</v>
      </c>
      <c r="K97" s="22">
        <f t="shared" si="14"/>
        <v>280</v>
      </c>
      <c r="L97" s="14">
        <f t="shared" si="17"/>
        <v>58.680000000000007</v>
      </c>
    </row>
    <row r="98" spans="1:12" ht="26.25" customHeight="1" x14ac:dyDescent="0.3">
      <c r="A98" s="18">
        <v>92</v>
      </c>
      <c r="B98" s="19" t="s">
        <v>50</v>
      </c>
      <c r="C98" s="20" t="s">
        <v>6</v>
      </c>
      <c r="D98" s="21">
        <v>11260</v>
      </c>
      <c r="E98" s="21">
        <v>6.2199999999999998E-2</v>
      </c>
      <c r="F98" s="21">
        <f t="shared" si="19"/>
        <v>700.37199999999996</v>
      </c>
      <c r="G98" s="21">
        <v>11260</v>
      </c>
      <c r="H98" s="22">
        <v>8.8999999999999996E-2</v>
      </c>
      <c r="I98" s="22">
        <f t="shared" si="18"/>
        <v>1002.14</v>
      </c>
      <c r="J98" s="22">
        <f t="shared" si="16"/>
        <v>0</v>
      </c>
      <c r="K98" s="22">
        <f t="shared" si="14"/>
        <v>8.8999999999999996E-2</v>
      </c>
      <c r="L98" s="14">
        <f t="shared" si="17"/>
        <v>301.76800000000003</v>
      </c>
    </row>
    <row r="99" spans="1:12" ht="26.25" customHeight="1" x14ac:dyDescent="0.3">
      <c r="A99" s="18">
        <v>93</v>
      </c>
      <c r="B99" s="19" t="s">
        <v>224</v>
      </c>
      <c r="C99" s="20" t="s">
        <v>212</v>
      </c>
      <c r="D99" s="21" t="s">
        <v>208</v>
      </c>
      <c r="E99" s="21" t="s">
        <v>208</v>
      </c>
      <c r="F99" s="21">
        <v>0</v>
      </c>
      <c r="G99" s="21" t="s">
        <v>208</v>
      </c>
      <c r="H99" s="22" t="s">
        <v>208</v>
      </c>
      <c r="I99" s="22">
        <v>1500</v>
      </c>
      <c r="J99" s="22" t="s">
        <v>208</v>
      </c>
      <c r="K99" s="22" t="s">
        <v>208</v>
      </c>
      <c r="L99" s="22">
        <v>1500</v>
      </c>
    </row>
    <row r="100" spans="1:12" ht="39.950000000000003" customHeight="1" x14ac:dyDescent="0.3">
      <c r="A100" s="18">
        <v>94</v>
      </c>
      <c r="B100" s="3"/>
      <c r="C100" s="4"/>
      <c r="D100" s="5"/>
      <c r="E100" s="5" t="s">
        <v>217</v>
      </c>
      <c r="F100" s="5">
        <f>SUM(F55:F99)</f>
        <v>4891.205570000001</v>
      </c>
      <c r="G100" s="5"/>
      <c r="H100" s="6" t="s">
        <v>217</v>
      </c>
      <c r="I100" s="6">
        <f>SUM(I55:I99)</f>
        <v>8185.3859999999995</v>
      </c>
      <c r="J100" s="6"/>
      <c r="K100" s="6" t="s">
        <v>217</v>
      </c>
      <c r="L100" s="7">
        <v>4794.1791000000003</v>
      </c>
    </row>
    <row r="101" spans="1:12" s="29" customFormat="1" ht="39.950000000000003" customHeight="1" x14ac:dyDescent="0.3">
      <c r="A101" s="18">
        <v>95</v>
      </c>
      <c r="B101" s="11" t="s">
        <v>179</v>
      </c>
      <c r="C101" s="4"/>
      <c r="D101" s="5"/>
      <c r="E101" s="5"/>
      <c r="F101" s="5"/>
      <c r="G101" s="5"/>
      <c r="H101" s="6"/>
      <c r="I101" s="6"/>
      <c r="J101" s="6"/>
      <c r="K101" s="6"/>
      <c r="L101" s="7"/>
    </row>
    <row r="102" spans="1:12" ht="26.25" customHeight="1" x14ac:dyDescent="0.3">
      <c r="A102" s="18">
        <v>96</v>
      </c>
      <c r="B102" s="19" t="s">
        <v>53</v>
      </c>
      <c r="C102" s="20" t="s">
        <v>6</v>
      </c>
      <c r="D102" s="21">
        <v>4</v>
      </c>
      <c r="E102" s="21">
        <v>1.95E-2</v>
      </c>
      <c r="F102" s="21">
        <f t="shared" ref="F102:F116" si="20">D102*E102</f>
        <v>7.8E-2</v>
      </c>
      <c r="G102" s="21">
        <v>4</v>
      </c>
      <c r="H102" s="22">
        <v>3.7999999999999999E-2</v>
      </c>
      <c r="I102" s="22">
        <f t="shared" ref="I102:I116" si="21">H102*D102</f>
        <v>0.152</v>
      </c>
      <c r="J102" s="22">
        <f>G102-D102</f>
        <v>0</v>
      </c>
      <c r="K102" s="22">
        <f>H102</f>
        <v>3.7999999999999999E-2</v>
      </c>
      <c r="L102" s="14">
        <f t="shared" si="17"/>
        <v>7.3999999999999996E-2</v>
      </c>
    </row>
    <row r="103" spans="1:12" ht="39.950000000000003" customHeight="1" x14ac:dyDescent="0.3">
      <c r="A103" s="18">
        <v>97</v>
      </c>
      <c r="B103" s="19" t="s">
        <v>232</v>
      </c>
      <c r="C103" s="20" t="s">
        <v>2</v>
      </c>
      <c r="D103" s="21">
        <v>1</v>
      </c>
      <c r="E103" s="21">
        <v>7.26</v>
      </c>
      <c r="F103" s="21">
        <f t="shared" si="20"/>
        <v>7.26</v>
      </c>
      <c r="G103" s="21">
        <v>1</v>
      </c>
      <c r="H103" s="22">
        <v>18.074999999999999</v>
      </c>
      <c r="I103" s="22">
        <f t="shared" si="21"/>
        <v>18.074999999999999</v>
      </c>
      <c r="J103" s="22">
        <f t="shared" ref="J103:J110" si="22">G103-D103</f>
        <v>0</v>
      </c>
      <c r="K103" s="22">
        <f t="shared" ref="K103:K127" si="23">H103</f>
        <v>18.074999999999999</v>
      </c>
      <c r="L103" s="14">
        <f t="shared" si="17"/>
        <v>10.815</v>
      </c>
    </row>
    <row r="104" spans="1:12" ht="26.25" customHeight="1" x14ac:dyDescent="0.3">
      <c r="A104" s="18">
        <v>98</v>
      </c>
      <c r="B104" s="19" t="s">
        <v>53</v>
      </c>
      <c r="C104" s="20" t="s">
        <v>6</v>
      </c>
      <c r="D104" s="21">
        <v>679</v>
      </c>
      <c r="E104" s="21">
        <v>1.32E-2</v>
      </c>
      <c r="F104" s="21">
        <f t="shared" si="20"/>
        <v>8.9627999999999997</v>
      </c>
      <c r="G104" s="21">
        <v>679</v>
      </c>
      <c r="H104" s="22">
        <v>3.7999999999999999E-2</v>
      </c>
      <c r="I104" s="22">
        <f t="shared" si="21"/>
        <v>25.802</v>
      </c>
      <c r="J104" s="22">
        <f t="shared" si="22"/>
        <v>0</v>
      </c>
      <c r="K104" s="22">
        <f t="shared" si="23"/>
        <v>3.7999999999999999E-2</v>
      </c>
      <c r="L104" s="14">
        <f t="shared" si="17"/>
        <v>16.839199999999998</v>
      </c>
    </row>
    <row r="105" spans="1:12" ht="26.25" customHeight="1" x14ac:dyDescent="0.3">
      <c r="A105" s="18">
        <v>99</v>
      </c>
      <c r="B105" s="19" t="s">
        <v>57</v>
      </c>
      <c r="C105" s="20" t="s">
        <v>6</v>
      </c>
      <c r="D105" s="21">
        <v>300</v>
      </c>
      <c r="E105" s="21">
        <v>6.1000000000000004E-3</v>
      </c>
      <c r="F105" s="21">
        <f t="shared" si="20"/>
        <v>1.83</v>
      </c>
      <c r="G105" s="21">
        <v>300</v>
      </c>
      <c r="H105" s="22">
        <v>2.01E-2</v>
      </c>
      <c r="I105" s="22">
        <f t="shared" si="21"/>
        <v>6.03</v>
      </c>
      <c r="J105" s="22">
        <f t="shared" si="22"/>
        <v>0</v>
      </c>
      <c r="K105" s="22">
        <f t="shared" si="23"/>
        <v>2.01E-2</v>
      </c>
      <c r="L105" s="14">
        <f t="shared" si="17"/>
        <v>4.2</v>
      </c>
    </row>
    <row r="106" spans="1:12" ht="26.25" customHeight="1" x14ac:dyDescent="0.3">
      <c r="A106" s="18">
        <v>100</v>
      </c>
      <c r="B106" s="19" t="s">
        <v>53</v>
      </c>
      <c r="C106" s="20" t="s">
        <v>6</v>
      </c>
      <c r="D106" s="21">
        <v>3</v>
      </c>
      <c r="E106" s="21">
        <v>2.12E-2</v>
      </c>
      <c r="F106" s="21">
        <f t="shared" si="20"/>
        <v>6.3600000000000004E-2</v>
      </c>
      <c r="G106" s="21">
        <v>3</v>
      </c>
      <c r="H106" s="22">
        <v>3.7999999999999999E-2</v>
      </c>
      <c r="I106" s="22">
        <f t="shared" si="21"/>
        <v>0.11399999999999999</v>
      </c>
      <c r="J106" s="22">
        <f t="shared" si="22"/>
        <v>0</v>
      </c>
      <c r="K106" s="22">
        <f t="shared" si="23"/>
        <v>3.7999999999999999E-2</v>
      </c>
      <c r="L106" s="14">
        <f t="shared" si="17"/>
        <v>5.0399999999999986E-2</v>
      </c>
    </row>
    <row r="107" spans="1:12" ht="39.950000000000003" customHeight="1" x14ac:dyDescent="0.3">
      <c r="A107" s="18">
        <v>101</v>
      </c>
      <c r="B107" s="19" t="s">
        <v>232</v>
      </c>
      <c r="C107" s="20" t="s">
        <v>2</v>
      </c>
      <c r="D107" s="21">
        <v>1</v>
      </c>
      <c r="E107" s="21">
        <v>7.26</v>
      </c>
      <c r="F107" s="21">
        <f t="shared" si="20"/>
        <v>7.26</v>
      </c>
      <c r="G107" s="21">
        <v>1</v>
      </c>
      <c r="H107" s="22">
        <v>18.074999999999999</v>
      </c>
      <c r="I107" s="22">
        <f t="shared" si="21"/>
        <v>18.074999999999999</v>
      </c>
      <c r="J107" s="22">
        <f t="shared" si="22"/>
        <v>0</v>
      </c>
      <c r="K107" s="22">
        <f t="shared" si="23"/>
        <v>18.074999999999999</v>
      </c>
      <c r="L107" s="14">
        <f t="shared" si="17"/>
        <v>10.815</v>
      </c>
    </row>
    <row r="108" spans="1:12" ht="26.25" customHeight="1" x14ac:dyDescent="0.3">
      <c r="A108" s="18">
        <v>102</v>
      </c>
      <c r="B108" s="19" t="s">
        <v>53</v>
      </c>
      <c r="C108" s="20" t="s">
        <v>6</v>
      </c>
      <c r="D108" s="21">
        <v>678</v>
      </c>
      <c r="E108" s="21">
        <v>1.32E-2</v>
      </c>
      <c r="F108" s="21">
        <f t="shared" si="20"/>
        <v>8.9496000000000002</v>
      </c>
      <c r="G108" s="21">
        <v>678</v>
      </c>
      <c r="H108" s="22">
        <v>3.7999999999999999E-2</v>
      </c>
      <c r="I108" s="22">
        <f t="shared" si="21"/>
        <v>25.763999999999999</v>
      </c>
      <c r="J108" s="22">
        <f t="shared" si="22"/>
        <v>0</v>
      </c>
      <c r="K108" s="22">
        <f t="shared" si="23"/>
        <v>3.7999999999999999E-2</v>
      </c>
      <c r="L108" s="14">
        <f t="shared" si="17"/>
        <v>16.814399999999999</v>
      </c>
    </row>
    <row r="109" spans="1:12" ht="26.25" customHeight="1" x14ac:dyDescent="0.3">
      <c r="A109" s="18">
        <v>103</v>
      </c>
      <c r="B109" s="19" t="s">
        <v>54</v>
      </c>
      <c r="C109" s="20" t="s">
        <v>2</v>
      </c>
      <c r="D109" s="21">
        <v>1</v>
      </c>
      <c r="E109" s="21">
        <v>0.61</v>
      </c>
      <c r="F109" s="21">
        <f t="shared" si="20"/>
        <v>0.61</v>
      </c>
      <c r="G109" s="21">
        <v>1</v>
      </c>
      <c r="H109" s="22">
        <v>1.69</v>
      </c>
      <c r="I109" s="22">
        <f t="shared" si="21"/>
        <v>1.69</v>
      </c>
      <c r="J109" s="22">
        <f t="shared" si="22"/>
        <v>0</v>
      </c>
      <c r="K109" s="22">
        <f t="shared" si="23"/>
        <v>1.69</v>
      </c>
      <c r="L109" s="14">
        <f t="shared" si="17"/>
        <v>1.08</v>
      </c>
    </row>
    <row r="110" spans="1:12" s="29" customFormat="1" ht="26.25" customHeight="1" x14ac:dyDescent="0.3">
      <c r="A110" s="18">
        <v>104</v>
      </c>
      <c r="B110" s="19" t="s">
        <v>54</v>
      </c>
      <c r="C110" s="20" t="s">
        <v>2</v>
      </c>
      <c r="D110" s="21">
        <v>1</v>
      </c>
      <c r="E110" s="21">
        <v>0.61</v>
      </c>
      <c r="F110" s="21">
        <f t="shared" si="20"/>
        <v>0.61</v>
      </c>
      <c r="G110" s="21">
        <v>1</v>
      </c>
      <c r="H110" s="22">
        <v>1.69</v>
      </c>
      <c r="I110" s="22">
        <f t="shared" si="21"/>
        <v>1.69</v>
      </c>
      <c r="J110" s="22">
        <f t="shared" si="22"/>
        <v>0</v>
      </c>
      <c r="K110" s="22">
        <f t="shared" si="23"/>
        <v>1.69</v>
      </c>
      <c r="L110" s="14">
        <f t="shared" si="17"/>
        <v>1.08</v>
      </c>
    </row>
    <row r="111" spans="1:12" ht="26.25" customHeight="1" x14ac:dyDescent="0.3">
      <c r="A111" s="18">
        <v>105</v>
      </c>
      <c r="B111" s="19" t="s">
        <v>55</v>
      </c>
      <c r="C111" s="20" t="s">
        <v>6</v>
      </c>
      <c r="D111" s="21">
        <v>12926</v>
      </c>
      <c r="E111" s="21">
        <v>4.1999999999999997E-3</v>
      </c>
      <c r="F111" s="21">
        <f t="shared" si="20"/>
        <v>54.289199999999994</v>
      </c>
      <c r="G111" s="21">
        <v>12740</v>
      </c>
      <c r="H111" s="22">
        <v>1.4E-2</v>
      </c>
      <c r="I111" s="22">
        <f>G111*H111</f>
        <v>178.36</v>
      </c>
      <c r="J111" s="22">
        <v>0</v>
      </c>
      <c r="K111" s="22">
        <f t="shared" si="23"/>
        <v>1.4E-2</v>
      </c>
      <c r="L111" s="14">
        <f t="shared" si="17"/>
        <v>124.07080000000002</v>
      </c>
    </row>
    <row r="112" spans="1:12" ht="39.950000000000003" customHeight="1" x14ac:dyDescent="0.3">
      <c r="A112" s="18">
        <v>106</v>
      </c>
      <c r="B112" s="19" t="s">
        <v>233</v>
      </c>
      <c r="C112" s="20" t="s">
        <v>2</v>
      </c>
      <c r="D112" s="21">
        <v>1</v>
      </c>
      <c r="E112" s="21">
        <v>6.83</v>
      </c>
      <c r="F112" s="21">
        <f t="shared" si="20"/>
        <v>6.83</v>
      </c>
      <c r="G112" s="21">
        <v>1</v>
      </c>
      <c r="H112" s="22">
        <v>24.53</v>
      </c>
      <c r="I112" s="22">
        <f t="shared" si="21"/>
        <v>24.53</v>
      </c>
      <c r="J112" s="22">
        <v>0</v>
      </c>
      <c r="K112" s="22">
        <f t="shared" si="23"/>
        <v>24.53</v>
      </c>
      <c r="L112" s="14">
        <f t="shared" si="17"/>
        <v>17.700000000000003</v>
      </c>
    </row>
    <row r="113" spans="1:12" ht="39.950000000000003" customHeight="1" x14ac:dyDescent="0.3">
      <c r="A113" s="18">
        <v>107</v>
      </c>
      <c r="B113" s="19" t="s">
        <v>234</v>
      </c>
      <c r="C113" s="20" t="s">
        <v>2</v>
      </c>
      <c r="D113" s="21">
        <v>1</v>
      </c>
      <c r="E113" s="21">
        <v>2.5099999999999998</v>
      </c>
      <c r="F113" s="21">
        <f t="shared" si="20"/>
        <v>2.5099999999999998</v>
      </c>
      <c r="G113" s="21">
        <v>1</v>
      </c>
      <c r="H113" s="22">
        <v>13.29</v>
      </c>
      <c r="I113" s="22">
        <f t="shared" si="21"/>
        <v>13.29</v>
      </c>
      <c r="J113" s="22">
        <v>0</v>
      </c>
      <c r="K113" s="22">
        <f t="shared" si="23"/>
        <v>13.29</v>
      </c>
      <c r="L113" s="14">
        <f t="shared" si="17"/>
        <v>10.78</v>
      </c>
    </row>
    <row r="114" spans="1:12" ht="39.950000000000003" customHeight="1" x14ac:dyDescent="0.3">
      <c r="A114" s="18">
        <v>108</v>
      </c>
      <c r="B114" s="19" t="s">
        <v>235</v>
      </c>
      <c r="C114" s="20" t="s">
        <v>2</v>
      </c>
      <c r="D114" s="21">
        <v>8</v>
      </c>
      <c r="E114" s="21">
        <v>17.62</v>
      </c>
      <c r="F114" s="21">
        <f t="shared" si="20"/>
        <v>140.96</v>
      </c>
      <c r="G114" s="21">
        <v>13</v>
      </c>
      <c r="H114" s="22">
        <v>25</v>
      </c>
      <c r="I114" s="22">
        <f>G114*H114</f>
        <v>325</v>
      </c>
      <c r="J114" s="22">
        <f>G114-D114</f>
        <v>5</v>
      </c>
      <c r="K114" s="22">
        <f t="shared" si="23"/>
        <v>25</v>
      </c>
      <c r="L114" s="14">
        <f t="shared" si="17"/>
        <v>184.04</v>
      </c>
    </row>
    <row r="115" spans="1:12" ht="26.25" customHeight="1" x14ac:dyDescent="0.3">
      <c r="A115" s="18">
        <v>109</v>
      </c>
      <c r="B115" s="19" t="s">
        <v>24</v>
      </c>
      <c r="C115" s="20" t="s">
        <v>6</v>
      </c>
      <c r="D115" s="21">
        <v>41635</v>
      </c>
      <c r="E115" s="21">
        <v>8.6E-3</v>
      </c>
      <c r="F115" s="21">
        <f t="shared" si="20"/>
        <v>358.06099999999998</v>
      </c>
      <c r="G115" s="21">
        <v>49520</v>
      </c>
      <c r="H115" s="22">
        <v>2.46E-2</v>
      </c>
      <c r="I115" s="22">
        <f>G115*H115</f>
        <v>1218.192</v>
      </c>
      <c r="J115" s="22">
        <f>G115-D115</f>
        <v>7885</v>
      </c>
      <c r="K115" s="22">
        <f t="shared" si="23"/>
        <v>2.46E-2</v>
      </c>
      <c r="L115" s="14">
        <f t="shared" si="17"/>
        <v>860.13100000000009</v>
      </c>
    </row>
    <row r="116" spans="1:12" ht="39.950000000000003" customHeight="1" x14ac:dyDescent="0.3">
      <c r="A116" s="18">
        <v>110</v>
      </c>
      <c r="B116" s="19" t="s">
        <v>236</v>
      </c>
      <c r="C116" s="20" t="s">
        <v>2</v>
      </c>
      <c r="D116" s="21">
        <v>1</v>
      </c>
      <c r="E116" s="21">
        <v>10.86</v>
      </c>
      <c r="F116" s="21">
        <f t="shared" si="20"/>
        <v>10.86</v>
      </c>
      <c r="G116" s="21">
        <v>1</v>
      </c>
      <c r="H116" s="22">
        <v>14.55</v>
      </c>
      <c r="I116" s="22">
        <f t="shared" si="21"/>
        <v>14.55</v>
      </c>
      <c r="J116" s="22">
        <v>0</v>
      </c>
      <c r="K116" s="22">
        <f t="shared" si="23"/>
        <v>14.55</v>
      </c>
      <c r="L116" s="14">
        <f t="shared" si="17"/>
        <v>3.6900000000000013</v>
      </c>
    </row>
    <row r="117" spans="1:12" ht="26.25" customHeight="1" x14ac:dyDescent="0.3">
      <c r="A117" s="18">
        <v>111</v>
      </c>
      <c r="B117" s="19" t="s">
        <v>52</v>
      </c>
      <c r="C117" s="20" t="s">
        <v>6</v>
      </c>
      <c r="D117" s="21">
        <v>30332</v>
      </c>
      <c r="E117" s="21">
        <v>1.23E-2</v>
      </c>
      <c r="F117" s="21">
        <f t="shared" ref="F117:F126" si="24">D117*E117</f>
        <v>373.08359999999999</v>
      </c>
      <c r="G117" s="21">
        <v>49750</v>
      </c>
      <c r="H117" s="22">
        <v>3.5000000000000003E-2</v>
      </c>
      <c r="I117" s="22">
        <f t="shared" ref="I117:I120" si="25">H117*D117</f>
        <v>1061.6200000000001</v>
      </c>
      <c r="J117" s="22">
        <f>G117-D117</f>
        <v>19418</v>
      </c>
      <c r="K117" s="22">
        <f t="shared" si="23"/>
        <v>3.5000000000000003E-2</v>
      </c>
      <c r="L117" s="14">
        <f t="shared" ref="L117:L144" si="26">I117-F117</f>
        <v>688.53640000000019</v>
      </c>
    </row>
    <row r="118" spans="1:12" ht="39.950000000000003" customHeight="1" x14ac:dyDescent="0.3">
      <c r="A118" s="18">
        <v>112</v>
      </c>
      <c r="B118" s="19" t="s">
        <v>237</v>
      </c>
      <c r="C118" s="20" t="s">
        <v>2</v>
      </c>
      <c r="D118" s="21">
        <v>3</v>
      </c>
      <c r="E118" s="21">
        <v>35.270000000000003</v>
      </c>
      <c r="F118" s="21">
        <f t="shared" si="24"/>
        <v>105.81</v>
      </c>
      <c r="G118" s="21">
        <v>8</v>
      </c>
      <c r="H118" s="22">
        <v>50</v>
      </c>
      <c r="I118" s="22">
        <f>G118*H118</f>
        <v>400</v>
      </c>
      <c r="J118" s="22">
        <f>G118-D118</f>
        <v>5</v>
      </c>
      <c r="K118" s="22">
        <f t="shared" si="23"/>
        <v>50</v>
      </c>
      <c r="L118" s="14">
        <f>I118-F118</f>
        <v>294.19</v>
      </c>
    </row>
    <row r="119" spans="1:12" ht="26.25" customHeight="1" x14ac:dyDescent="0.3">
      <c r="A119" s="18">
        <v>113</v>
      </c>
      <c r="B119" s="19" t="s">
        <v>56</v>
      </c>
      <c r="C119" s="20" t="s">
        <v>2</v>
      </c>
      <c r="D119" s="21">
        <v>1</v>
      </c>
      <c r="E119" s="21">
        <v>2.94</v>
      </c>
      <c r="F119" s="21">
        <f t="shared" si="24"/>
        <v>2.94</v>
      </c>
      <c r="G119" s="21">
        <v>1</v>
      </c>
      <c r="H119" s="22">
        <v>7.6</v>
      </c>
      <c r="I119" s="22">
        <f t="shared" si="25"/>
        <v>7.6</v>
      </c>
      <c r="J119" s="22">
        <v>0</v>
      </c>
      <c r="K119" s="22">
        <f t="shared" si="23"/>
        <v>7.6</v>
      </c>
      <c r="L119" s="14">
        <f t="shared" si="26"/>
        <v>4.66</v>
      </c>
    </row>
    <row r="120" spans="1:12" ht="26.25" customHeight="1" x14ac:dyDescent="0.3">
      <c r="A120" s="18">
        <v>114</v>
      </c>
      <c r="B120" s="19" t="s">
        <v>54</v>
      </c>
      <c r="C120" s="20" t="s">
        <v>2</v>
      </c>
      <c r="D120" s="21">
        <v>1</v>
      </c>
      <c r="E120" s="21">
        <v>0.61</v>
      </c>
      <c r="F120" s="21">
        <f t="shared" si="24"/>
        <v>0.61</v>
      </c>
      <c r="G120" s="21">
        <v>1</v>
      </c>
      <c r="H120" s="22">
        <v>1.69</v>
      </c>
      <c r="I120" s="22">
        <f t="shared" si="25"/>
        <v>1.69</v>
      </c>
      <c r="J120" s="22">
        <v>0</v>
      </c>
      <c r="K120" s="22">
        <f t="shared" si="23"/>
        <v>1.69</v>
      </c>
      <c r="L120" s="14">
        <f t="shared" si="26"/>
        <v>1.08</v>
      </c>
    </row>
    <row r="121" spans="1:12" s="29" customFormat="1" ht="39.950000000000003" customHeight="1" x14ac:dyDescent="0.3">
      <c r="A121" s="18">
        <v>115</v>
      </c>
      <c r="B121" s="19" t="s">
        <v>238</v>
      </c>
      <c r="C121" s="20" t="s">
        <v>2</v>
      </c>
      <c r="D121" s="21">
        <v>2</v>
      </c>
      <c r="E121" s="21">
        <v>4.4400000000000004</v>
      </c>
      <c r="F121" s="21">
        <f t="shared" si="24"/>
        <v>8.8800000000000008</v>
      </c>
      <c r="G121" s="21">
        <v>6</v>
      </c>
      <c r="H121" s="22">
        <v>11.904999999999999</v>
      </c>
      <c r="I121" s="22">
        <f>G121*H121</f>
        <v>71.429999999999993</v>
      </c>
      <c r="J121" s="22">
        <f>G121-D121</f>
        <v>4</v>
      </c>
      <c r="K121" s="22">
        <f t="shared" si="23"/>
        <v>11.904999999999999</v>
      </c>
      <c r="L121" s="14">
        <f t="shared" si="26"/>
        <v>62.54999999999999</v>
      </c>
    </row>
    <row r="122" spans="1:12" ht="39.950000000000003" customHeight="1" x14ac:dyDescent="0.3">
      <c r="A122" s="18">
        <v>116</v>
      </c>
      <c r="B122" s="19" t="s">
        <v>239</v>
      </c>
      <c r="C122" s="20" t="s">
        <v>2</v>
      </c>
      <c r="D122" s="21">
        <v>1</v>
      </c>
      <c r="E122" s="21">
        <v>2.2999999999999998</v>
      </c>
      <c r="F122" s="21">
        <f t="shared" si="24"/>
        <v>2.2999999999999998</v>
      </c>
      <c r="G122" s="21">
        <v>1</v>
      </c>
      <c r="H122" s="22">
        <v>7.7350000000000003</v>
      </c>
      <c r="I122" s="22">
        <f t="shared" ref="I122:I125" si="27">H122*D122</f>
        <v>7.7350000000000003</v>
      </c>
      <c r="J122" s="22">
        <v>0</v>
      </c>
      <c r="K122" s="22">
        <f t="shared" si="23"/>
        <v>7.7350000000000003</v>
      </c>
      <c r="L122" s="14">
        <f t="shared" si="26"/>
        <v>5.4350000000000005</v>
      </c>
    </row>
    <row r="123" spans="1:12" ht="39.950000000000003" customHeight="1" x14ac:dyDescent="0.3">
      <c r="A123" s="18">
        <v>117</v>
      </c>
      <c r="B123" s="19" t="s">
        <v>240</v>
      </c>
      <c r="C123" s="20" t="s">
        <v>2</v>
      </c>
      <c r="D123" s="21">
        <v>1</v>
      </c>
      <c r="E123" s="21">
        <v>2.2999999999999998</v>
      </c>
      <c r="F123" s="21">
        <f t="shared" si="24"/>
        <v>2.2999999999999998</v>
      </c>
      <c r="G123" s="21">
        <v>1</v>
      </c>
      <c r="H123" s="22">
        <v>7.7350000000000003</v>
      </c>
      <c r="I123" s="22">
        <f t="shared" si="27"/>
        <v>7.7350000000000003</v>
      </c>
      <c r="J123" s="22">
        <v>0</v>
      </c>
      <c r="K123" s="22">
        <f t="shared" si="23"/>
        <v>7.7350000000000003</v>
      </c>
      <c r="L123" s="14">
        <f t="shared" si="26"/>
        <v>5.4350000000000005</v>
      </c>
    </row>
    <row r="124" spans="1:12" ht="39.950000000000003" customHeight="1" x14ac:dyDescent="0.3">
      <c r="A124" s="18">
        <v>118</v>
      </c>
      <c r="B124" s="19" t="s">
        <v>241</v>
      </c>
      <c r="C124" s="20" t="s">
        <v>2</v>
      </c>
      <c r="D124" s="21">
        <v>1</v>
      </c>
      <c r="E124" s="21">
        <v>6.83</v>
      </c>
      <c r="F124" s="21">
        <f t="shared" si="24"/>
        <v>6.83</v>
      </c>
      <c r="G124" s="21">
        <v>1</v>
      </c>
      <c r="H124" s="22">
        <v>24.53</v>
      </c>
      <c r="I124" s="22">
        <f t="shared" si="27"/>
        <v>24.53</v>
      </c>
      <c r="J124" s="22">
        <v>0</v>
      </c>
      <c r="K124" s="22">
        <f t="shared" si="23"/>
        <v>24.53</v>
      </c>
      <c r="L124" s="14">
        <f t="shared" si="26"/>
        <v>17.700000000000003</v>
      </c>
    </row>
    <row r="125" spans="1:12" ht="39.950000000000003" customHeight="1" x14ac:dyDescent="0.3">
      <c r="A125" s="18">
        <v>119</v>
      </c>
      <c r="B125" s="19" t="s">
        <v>242</v>
      </c>
      <c r="C125" s="20" t="s">
        <v>2</v>
      </c>
      <c r="D125" s="21">
        <v>1</v>
      </c>
      <c r="E125" s="21">
        <v>2.5099999999999998</v>
      </c>
      <c r="F125" s="21">
        <f t="shared" si="24"/>
        <v>2.5099999999999998</v>
      </c>
      <c r="G125" s="21">
        <v>1</v>
      </c>
      <c r="H125" s="22">
        <v>13.29</v>
      </c>
      <c r="I125" s="22">
        <f t="shared" si="27"/>
        <v>13.29</v>
      </c>
      <c r="J125" s="22">
        <v>0</v>
      </c>
      <c r="K125" s="22">
        <f t="shared" si="23"/>
        <v>13.29</v>
      </c>
      <c r="L125" s="14">
        <f t="shared" si="26"/>
        <v>10.78</v>
      </c>
    </row>
    <row r="126" spans="1:12" ht="39.950000000000003" customHeight="1" x14ac:dyDescent="0.3">
      <c r="A126" s="18">
        <v>120</v>
      </c>
      <c r="B126" s="19" t="s">
        <v>243</v>
      </c>
      <c r="C126" s="20" t="s">
        <v>2</v>
      </c>
      <c r="D126" s="21">
        <v>1</v>
      </c>
      <c r="E126" s="21">
        <v>6.1</v>
      </c>
      <c r="F126" s="21">
        <f t="shared" si="24"/>
        <v>6.1</v>
      </c>
      <c r="G126" s="21">
        <v>2</v>
      </c>
      <c r="H126" s="22">
        <v>9</v>
      </c>
      <c r="I126" s="22">
        <f>G126*H126</f>
        <v>18</v>
      </c>
      <c r="J126" s="22">
        <f>G126-D126</f>
        <v>1</v>
      </c>
      <c r="K126" s="22">
        <f t="shared" si="23"/>
        <v>9</v>
      </c>
      <c r="L126" s="14">
        <f t="shared" si="26"/>
        <v>11.9</v>
      </c>
    </row>
    <row r="127" spans="1:12" ht="39.950000000000003" customHeight="1" x14ac:dyDescent="0.3">
      <c r="A127" s="18">
        <v>121</v>
      </c>
      <c r="B127" s="19" t="s">
        <v>244</v>
      </c>
      <c r="C127" s="20" t="s">
        <v>2</v>
      </c>
      <c r="D127" s="21">
        <v>1</v>
      </c>
      <c r="E127" s="21">
        <v>7.05</v>
      </c>
      <c r="F127" s="21">
        <f t="shared" ref="F127" si="28">D127*E127</f>
        <v>7.05</v>
      </c>
      <c r="G127" s="21">
        <v>1</v>
      </c>
      <c r="H127" s="22">
        <v>11.55</v>
      </c>
      <c r="I127" s="22">
        <f t="shared" ref="I127" si="29">H127*D127</f>
        <v>11.55</v>
      </c>
      <c r="J127" s="22">
        <v>0</v>
      </c>
      <c r="K127" s="22">
        <f t="shared" si="23"/>
        <v>11.55</v>
      </c>
      <c r="L127" s="14">
        <f t="shared" si="26"/>
        <v>4.5000000000000009</v>
      </c>
    </row>
    <row r="128" spans="1:12" ht="26.25" customHeight="1" x14ac:dyDescent="0.3">
      <c r="A128" s="18">
        <v>122</v>
      </c>
      <c r="B128" s="19" t="s">
        <v>198</v>
      </c>
      <c r="C128" s="20" t="s">
        <v>2</v>
      </c>
      <c r="D128" s="21">
        <v>0</v>
      </c>
      <c r="E128" s="21">
        <v>0</v>
      </c>
      <c r="F128" s="21">
        <v>0</v>
      </c>
      <c r="G128" s="21">
        <v>3</v>
      </c>
      <c r="H128" s="22">
        <v>25</v>
      </c>
      <c r="I128" s="22">
        <f>G128*H128</f>
        <v>75</v>
      </c>
      <c r="J128" s="21">
        <v>3</v>
      </c>
      <c r="K128" s="22">
        <v>25</v>
      </c>
      <c r="L128" s="22">
        <f>J128*K128</f>
        <v>75</v>
      </c>
    </row>
    <row r="129" spans="1:12" ht="26.25" customHeight="1" x14ac:dyDescent="0.3">
      <c r="A129" s="18">
        <v>123</v>
      </c>
      <c r="B129" s="19" t="s">
        <v>207</v>
      </c>
      <c r="C129" s="20" t="s">
        <v>2</v>
      </c>
      <c r="D129" s="21">
        <v>0</v>
      </c>
      <c r="E129" s="21">
        <v>0</v>
      </c>
      <c r="F129" s="21">
        <v>0</v>
      </c>
      <c r="G129" s="21">
        <v>2</v>
      </c>
      <c r="H129" s="22">
        <v>22</v>
      </c>
      <c r="I129" s="22">
        <f>G129*H129</f>
        <v>44</v>
      </c>
      <c r="J129" s="21">
        <v>2</v>
      </c>
      <c r="K129" s="22">
        <v>34.522799999999997</v>
      </c>
      <c r="L129" s="22">
        <f>J129*K129</f>
        <v>69.045599999999993</v>
      </c>
    </row>
    <row r="130" spans="1:12" ht="26.25" customHeight="1" x14ac:dyDescent="0.3">
      <c r="A130" s="18">
        <v>124</v>
      </c>
      <c r="B130" s="19" t="s">
        <v>199</v>
      </c>
      <c r="C130" s="20" t="s">
        <v>2</v>
      </c>
      <c r="D130" s="21">
        <v>0</v>
      </c>
      <c r="E130" s="21">
        <v>0</v>
      </c>
      <c r="F130" s="21">
        <v>0</v>
      </c>
      <c r="G130" s="21">
        <v>2</v>
      </c>
      <c r="H130" s="22">
        <v>2.3199999999999998</v>
      </c>
      <c r="I130" s="22">
        <f>G130*H130</f>
        <v>4.6399999999999997</v>
      </c>
      <c r="J130" s="21">
        <v>2</v>
      </c>
      <c r="K130" s="22">
        <v>13.1776</v>
      </c>
      <c r="L130" s="22">
        <f>J130*K130</f>
        <v>26.3552</v>
      </c>
    </row>
    <row r="131" spans="1:12" ht="26.25" customHeight="1" x14ac:dyDescent="0.3">
      <c r="A131" s="18">
        <v>125</v>
      </c>
      <c r="B131" s="19" t="s">
        <v>200</v>
      </c>
      <c r="C131" s="20" t="s">
        <v>2</v>
      </c>
      <c r="D131" s="21">
        <v>0</v>
      </c>
      <c r="E131" s="21">
        <v>0</v>
      </c>
      <c r="F131" s="21">
        <v>0</v>
      </c>
      <c r="G131" s="21">
        <v>2</v>
      </c>
      <c r="H131" s="22">
        <v>2.3199999999999998</v>
      </c>
      <c r="I131" s="22">
        <f t="shared" ref="I131:I133" si="30">G131*H131</f>
        <v>4.6399999999999997</v>
      </c>
      <c r="J131" s="21">
        <v>2</v>
      </c>
      <c r="K131" s="22">
        <v>12.992000000000001</v>
      </c>
      <c r="L131" s="22">
        <f t="shared" ref="L131:L132" si="31">J131*K131</f>
        <v>25.984000000000002</v>
      </c>
    </row>
    <row r="132" spans="1:12" ht="26.25" customHeight="1" x14ac:dyDescent="0.3">
      <c r="A132" s="18">
        <v>126</v>
      </c>
      <c r="B132" s="19" t="s">
        <v>201</v>
      </c>
      <c r="C132" s="20" t="s">
        <v>2</v>
      </c>
      <c r="D132" s="21">
        <v>0</v>
      </c>
      <c r="E132" s="21">
        <v>0</v>
      </c>
      <c r="F132" s="21">
        <v>0</v>
      </c>
      <c r="G132" s="21">
        <v>2</v>
      </c>
      <c r="H132" s="22">
        <v>0.78</v>
      </c>
      <c r="I132" s="22">
        <f t="shared" si="30"/>
        <v>1.56</v>
      </c>
      <c r="J132" s="21">
        <v>2</v>
      </c>
      <c r="K132" s="22">
        <v>5.694</v>
      </c>
      <c r="L132" s="22">
        <f t="shared" si="31"/>
        <v>11.388</v>
      </c>
    </row>
    <row r="133" spans="1:12" ht="26.25" customHeight="1" x14ac:dyDescent="0.3">
      <c r="A133" s="18">
        <v>127</v>
      </c>
      <c r="B133" s="19" t="s">
        <v>231</v>
      </c>
      <c r="C133" s="20" t="s">
        <v>6</v>
      </c>
      <c r="D133" s="21"/>
      <c r="E133" s="21"/>
      <c r="F133" s="21"/>
      <c r="G133" s="21">
        <v>39000</v>
      </c>
      <c r="H133" s="22">
        <v>1.435E-2</v>
      </c>
      <c r="I133" s="22">
        <f t="shared" si="30"/>
        <v>559.65</v>
      </c>
      <c r="J133" s="21"/>
      <c r="K133" s="22"/>
      <c r="L133" s="22">
        <v>559.65</v>
      </c>
    </row>
    <row r="134" spans="1:12" ht="39.950000000000003" customHeight="1" x14ac:dyDescent="0.3">
      <c r="A134" s="18">
        <v>128</v>
      </c>
      <c r="B134" s="3"/>
      <c r="C134" s="4"/>
      <c r="D134" s="5"/>
      <c r="E134" s="5" t="s">
        <v>217</v>
      </c>
      <c r="F134" s="5">
        <f>SUM(F102:F132)</f>
        <v>1127.5477999999996</v>
      </c>
      <c r="G134" s="5"/>
      <c r="H134" s="6" t="s">
        <v>217</v>
      </c>
      <c r="I134" s="6">
        <f>SUM(I102:I133)</f>
        <v>4185.9840000000004</v>
      </c>
      <c r="J134" s="5"/>
      <c r="K134" s="6" t="s">
        <v>217</v>
      </c>
      <c r="L134" s="7">
        <v>1556.2338</v>
      </c>
    </row>
    <row r="135" spans="1:12" ht="39.950000000000003" customHeight="1" x14ac:dyDescent="0.3">
      <c r="A135" s="18">
        <v>129</v>
      </c>
      <c r="B135" s="11" t="s">
        <v>180</v>
      </c>
      <c r="C135" s="4"/>
      <c r="D135" s="5"/>
      <c r="E135" s="5"/>
      <c r="F135" s="5"/>
      <c r="G135" s="5"/>
      <c r="H135" s="6"/>
      <c r="I135" s="6"/>
      <c r="J135" s="6"/>
      <c r="K135" s="6"/>
      <c r="L135" s="7"/>
    </row>
    <row r="136" spans="1:12" ht="26.25" customHeight="1" x14ac:dyDescent="0.3">
      <c r="A136" s="18">
        <v>130</v>
      </c>
      <c r="B136" s="19" t="s">
        <v>54</v>
      </c>
      <c r="C136" s="20" t="s">
        <v>2</v>
      </c>
      <c r="D136" s="21">
        <v>1</v>
      </c>
      <c r="E136" s="21">
        <v>0.61</v>
      </c>
      <c r="F136" s="21">
        <f t="shared" ref="F136:F152" si="32">D136*E136</f>
        <v>0.61</v>
      </c>
      <c r="G136" s="21">
        <v>1</v>
      </c>
      <c r="H136" s="22">
        <v>1.69</v>
      </c>
      <c r="I136" s="22">
        <v>1.69</v>
      </c>
      <c r="J136" s="22">
        <v>0</v>
      </c>
      <c r="K136" s="22">
        <f>H136</f>
        <v>1.69</v>
      </c>
      <c r="L136" s="14">
        <f>I136-F136</f>
        <v>1.08</v>
      </c>
    </row>
    <row r="137" spans="1:12" ht="26.25" customHeight="1" x14ac:dyDescent="0.3">
      <c r="A137" s="18">
        <v>131</v>
      </c>
      <c r="B137" s="19" t="s">
        <v>54</v>
      </c>
      <c r="C137" s="20" t="s">
        <v>2</v>
      </c>
      <c r="D137" s="21">
        <v>1</v>
      </c>
      <c r="E137" s="21">
        <v>0.61</v>
      </c>
      <c r="F137" s="21">
        <f t="shared" si="32"/>
        <v>0.61</v>
      </c>
      <c r="G137" s="21">
        <v>1</v>
      </c>
      <c r="H137" s="22">
        <v>1.69</v>
      </c>
      <c r="I137" s="22">
        <v>1.69</v>
      </c>
      <c r="J137" s="22">
        <v>0</v>
      </c>
      <c r="K137" s="22">
        <f t="shared" ref="K137:K162" si="33">H137</f>
        <v>1.69</v>
      </c>
      <c r="L137" s="14">
        <f t="shared" si="26"/>
        <v>1.08</v>
      </c>
    </row>
    <row r="138" spans="1:12" s="29" customFormat="1" ht="26.25" customHeight="1" x14ac:dyDescent="0.3">
      <c r="A138" s="18">
        <v>132</v>
      </c>
      <c r="B138" s="19" t="s">
        <v>55</v>
      </c>
      <c r="C138" s="20" t="s">
        <v>6</v>
      </c>
      <c r="D138" s="21">
        <v>10935</v>
      </c>
      <c r="E138" s="21">
        <v>4.1999999999999997E-3</v>
      </c>
      <c r="F138" s="21">
        <f t="shared" si="32"/>
        <v>45.927</v>
      </c>
      <c r="G138" s="21">
        <v>11180</v>
      </c>
      <c r="H138" s="22">
        <v>1.4E-2</v>
      </c>
      <c r="I138" s="22">
        <f>G138*H138</f>
        <v>156.52000000000001</v>
      </c>
      <c r="J138" s="22">
        <f>G138-D138</f>
        <v>245</v>
      </c>
      <c r="K138" s="22">
        <f t="shared" si="33"/>
        <v>1.4E-2</v>
      </c>
      <c r="L138" s="14">
        <f t="shared" si="26"/>
        <v>110.59300000000002</v>
      </c>
    </row>
    <row r="139" spans="1:12" ht="26.25" customHeight="1" x14ac:dyDescent="0.3">
      <c r="A139" s="18">
        <v>133</v>
      </c>
      <c r="B139" s="19" t="s">
        <v>52</v>
      </c>
      <c r="C139" s="20" t="s">
        <v>6</v>
      </c>
      <c r="D139" s="21">
        <v>6650</v>
      </c>
      <c r="E139" s="21">
        <v>1.23E-2</v>
      </c>
      <c r="F139" s="21">
        <f t="shared" si="32"/>
        <v>81.795000000000002</v>
      </c>
      <c r="G139" s="21">
        <v>6650</v>
      </c>
      <c r="H139" s="22">
        <v>3.5000000000000003E-2</v>
      </c>
      <c r="I139" s="22">
        <f t="shared" ref="I139:I149" si="34">H139*D139</f>
        <v>232.75000000000003</v>
      </c>
      <c r="J139" s="22">
        <v>0</v>
      </c>
      <c r="K139" s="22">
        <f t="shared" si="33"/>
        <v>3.5000000000000003E-2</v>
      </c>
      <c r="L139" s="14">
        <f t="shared" si="26"/>
        <v>150.95500000000004</v>
      </c>
    </row>
    <row r="140" spans="1:12" ht="26.25" customHeight="1" x14ac:dyDescent="0.3">
      <c r="A140" s="18">
        <v>134</v>
      </c>
      <c r="B140" s="19" t="s">
        <v>57</v>
      </c>
      <c r="C140" s="20" t="s">
        <v>6</v>
      </c>
      <c r="D140" s="21">
        <v>150</v>
      </c>
      <c r="E140" s="21">
        <v>6.1000000000000004E-3</v>
      </c>
      <c r="F140" s="21">
        <f t="shared" si="32"/>
        <v>0.91500000000000004</v>
      </c>
      <c r="G140" s="21">
        <v>150</v>
      </c>
      <c r="H140" s="22">
        <v>2.01E-2</v>
      </c>
      <c r="I140" s="22">
        <f t="shared" si="34"/>
        <v>3.0150000000000001</v>
      </c>
      <c r="J140" s="22">
        <v>0</v>
      </c>
      <c r="K140" s="22">
        <f t="shared" si="33"/>
        <v>2.01E-2</v>
      </c>
      <c r="L140" s="14">
        <f t="shared" si="26"/>
        <v>2.1</v>
      </c>
    </row>
    <row r="141" spans="1:12" ht="26.25" customHeight="1" x14ac:dyDescent="0.3">
      <c r="A141" s="18">
        <v>135</v>
      </c>
      <c r="B141" s="19" t="s">
        <v>57</v>
      </c>
      <c r="C141" s="20" t="s">
        <v>6</v>
      </c>
      <c r="D141" s="21">
        <v>150</v>
      </c>
      <c r="E141" s="21">
        <v>6.1000000000000004E-3</v>
      </c>
      <c r="F141" s="21">
        <f t="shared" si="32"/>
        <v>0.91500000000000004</v>
      </c>
      <c r="G141" s="21">
        <v>150</v>
      </c>
      <c r="H141" s="22">
        <v>2.01E-2</v>
      </c>
      <c r="I141" s="22">
        <f t="shared" si="34"/>
        <v>3.0150000000000001</v>
      </c>
      <c r="J141" s="22">
        <v>0</v>
      </c>
      <c r="K141" s="22">
        <f t="shared" si="33"/>
        <v>2.01E-2</v>
      </c>
      <c r="L141" s="14">
        <f t="shared" si="26"/>
        <v>2.1</v>
      </c>
    </row>
    <row r="142" spans="1:12" ht="26.25" customHeight="1" x14ac:dyDescent="0.3">
      <c r="A142" s="18">
        <v>136</v>
      </c>
      <c r="B142" s="19" t="s">
        <v>53</v>
      </c>
      <c r="C142" s="20" t="s">
        <v>6</v>
      </c>
      <c r="D142" s="21">
        <v>3</v>
      </c>
      <c r="E142" s="21">
        <v>2.12E-2</v>
      </c>
      <c r="F142" s="21">
        <f t="shared" si="32"/>
        <v>6.3600000000000004E-2</v>
      </c>
      <c r="G142" s="21">
        <v>3</v>
      </c>
      <c r="H142" s="22">
        <v>3.7999999999999999E-2</v>
      </c>
      <c r="I142" s="22">
        <f t="shared" si="34"/>
        <v>0.11399999999999999</v>
      </c>
      <c r="J142" s="22">
        <v>0</v>
      </c>
      <c r="K142" s="22">
        <f t="shared" si="33"/>
        <v>3.7999999999999999E-2</v>
      </c>
      <c r="L142" s="14">
        <f t="shared" si="26"/>
        <v>5.0399999999999986E-2</v>
      </c>
    </row>
    <row r="143" spans="1:12" ht="39.950000000000003" customHeight="1" x14ac:dyDescent="0.3">
      <c r="A143" s="18">
        <v>137</v>
      </c>
      <c r="B143" s="19" t="s">
        <v>245</v>
      </c>
      <c r="C143" s="20" t="s">
        <v>2</v>
      </c>
      <c r="D143" s="21">
        <v>1</v>
      </c>
      <c r="E143" s="21">
        <v>7.26</v>
      </c>
      <c r="F143" s="21">
        <f t="shared" si="32"/>
        <v>7.26</v>
      </c>
      <c r="G143" s="21">
        <v>1</v>
      </c>
      <c r="H143" s="22">
        <v>18.074999999999999</v>
      </c>
      <c r="I143" s="22">
        <f t="shared" si="34"/>
        <v>18.074999999999999</v>
      </c>
      <c r="J143" s="22">
        <v>0</v>
      </c>
      <c r="K143" s="22">
        <f t="shared" si="33"/>
        <v>18.074999999999999</v>
      </c>
      <c r="L143" s="14">
        <f t="shared" si="26"/>
        <v>10.815</v>
      </c>
    </row>
    <row r="144" spans="1:12" ht="26.25" customHeight="1" x14ac:dyDescent="0.3">
      <c r="A144" s="18">
        <v>138</v>
      </c>
      <c r="B144" s="19" t="s">
        <v>53</v>
      </c>
      <c r="C144" s="20" t="s">
        <v>6</v>
      </c>
      <c r="D144" s="21">
        <v>677</v>
      </c>
      <c r="E144" s="21">
        <v>1.32E-2</v>
      </c>
      <c r="F144" s="21">
        <f t="shared" si="32"/>
        <v>8.9364000000000008</v>
      </c>
      <c r="G144" s="21">
        <v>677</v>
      </c>
      <c r="H144" s="22">
        <v>3.7999999999999999E-2</v>
      </c>
      <c r="I144" s="22">
        <f t="shared" si="34"/>
        <v>25.725999999999999</v>
      </c>
      <c r="J144" s="22">
        <v>0</v>
      </c>
      <c r="K144" s="22">
        <f t="shared" si="33"/>
        <v>3.7999999999999999E-2</v>
      </c>
      <c r="L144" s="14">
        <f t="shared" si="26"/>
        <v>16.7896</v>
      </c>
    </row>
    <row r="145" spans="1:12" ht="26.25" customHeight="1" x14ac:dyDescent="0.3">
      <c r="A145" s="18">
        <v>139</v>
      </c>
      <c r="B145" s="19" t="s">
        <v>53</v>
      </c>
      <c r="C145" s="20" t="s">
        <v>6</v>
      </c>
      <c r="D145" s="21">
        <v>3</v>
      </c>
      <c r="E145" s="21">
        <v>2.12E-2</v>
      </c>
      <c r="F145" s="21">
        <f t="shared" si="32"/>
        <v>6.3600000000000004E-2</v>
      </c>
      <c r="G145" s="21">
        <v>3</v>
      </c>
      <c r="H145" s="22">
        <v>3.7999999999999999E-2</v>
      </c>
      <c r="I145" s="22">
        <f t="shared" si="34"/>
        <v>0.11399999999999999</v>
      </c>
      <c r="J145" s="22">
        <v>0</v>
      </c>
      <c r="K145" s="22">
        <f t="shared" si="33"/>
        <v>3.7999999999999999E-2</v>
      </c>
      <c r="L145" s="14">
        <f t="shared" ref="L145:L161" si="35">I145-F145</f>
        <v>5.0399999999999986E-2</v>
      </c>
    </row>
    <row r="146" spans="1:12" ht="39.950000000000003" customHeight="1" x14ac:dyDescent="0.3">
      <c r="A146" s="18">
        <v>140</v>
      </c>
      <c r="B146" s="19" t="s">
        <v>245</v>
      </c>
      <c r="C146" s="20" t="s">
        <v>2</v>
      </c>
      <c r="D146" s="21">
        <v>1</v>
      </c>
      <c r="E146" s="21">
        <v>7.26</v>
      </c>
      <c r="F146" s="21">
        <f t="shared" si="32"/>
        <v>7.26</v>
      </c>
      <c r="G146" s="21">
        <v>1</v>
      </c>
      <c r="H146" s="22">
        <v>18.074999999999999</v>
      </c>
      <c r="I146" s="22">
        <f t="shared" si="34"/>
        <v>18.074999999999999</v>
      </c>
      <c r="J146" s="22">
        <v>0</v>
      </c>
      <c r="K146" s="22">
        <f t="shared" si="33"/>
        <v>18.074999999999999</v>
      </c>
      <c r="L146" s="14">
        <f t="shared" si="35"/>
        <v>10.815</v>
      </c>
    </row>
    <row r="147" spans="1:12" ht="26.25" customHeight="1" x14ac:dyDescent="0.3">
      <c r="A147" s="18">
        <v>141</v>
      </c>
      <c r="B147" s="19" t="s">
        <v>53</v>
      </c>
      <c r="C147" s="20" t="s">
        <v>6</v>
      </c>
      <c r="D147" s="21">
        <v>677</v>
      </c>
      <c r="E147" s="21">
        <v>1.32E-2</v>
      </c>
      <c r="F147" s="21">
        <f t="shared" si="32"/>
        <v>8.9364000000000008</v>
      </c>
      <c r="G147" s="21">
        <v>677</v>
      </c>
      <c r="H147" s="22">
        <v>3.7999999999999999E-2</v>
      </c>
      <c r="I147" s="22">
        <f t="shared" si="34"/>
        <v>25.725999999999999</v>
      </c>
      <c r="J147" s="22">
        <v>0</v>
      </c>
      <c r="K147" s="22">
        <f t="shared" si="33"/>
        <v>3.7999999999999999E-2</v>
      </c>
      <c r="L147" s="14">
        <f t="shared" si="35"/>
        <v>16.7896</v>
      </c>
    </row>
    <row r="148" spans="1:12" ht="39.950000000000003" customHeight="1" x14ac:dyDescent="0.3">
      <c r="A148" s="18">
        <v>142</v>
      </c>
      <c r="B148" s="19" t="s">
        <v>233</v>
      </c>
      <c r="C148" s="20" t="s">
        <v>2</v>
      </c>
      <c r="D148" s="21">
        <v>1</v>
      </c>
      <c r="E148" s="21">
        <v>6.83</v>
      </c>
      <c r="F148" s="21">
        <f t="shared" si="32"/>
        <v>6.83</v>
      </c>
      <c r="G148" s="21">
        <v>1</v>
      </c>
      <c r="H148" s="22">
        <v>24.53</v>
      </c>
      <c r="I148" s="22">
        <f t="shared" si="34"/>
        <v>24.53</v>
      </c>
      <c r="J148" s="22">
        <v>0</v>
      </c>
      <c r="K148" s="22">
        <f t="shared" si="33"/>
        <v>24.53</v>
      </c>
      <c r="L148" s="14">
        <f t="shared" si="35"/>
        <v>17.700000000000003</v>
      </c>
    </row>
    <row r="149" spans="1:12" ht="39.950000000000003" customHeight="1" x14ac:dyDescent="0.3">
      <c r="A149" s="18">
        <v>143</v>
      </c>
      <c r="B149" s="19" t="s">
        <v>234</v>
      </c>
      <c r="C149" s="20" t="s">
        <v>2</v>
      </c>
      <c r="D149" s="21">
        <v>1</v>
      </c>
      <c r="E149" s="21">
        <v>2.5099999999999998</v>
      </c>
      <c r="F149" s="21">
        <f t="shared" si="32"/>
        <v>2.5099999999999998</v>
      </c>
      <c r="G149" s="21">
        <v>1</v>
      </c>
      <c r="H149" s="22">
        <v>13.29</v>
      </c>
      <c r="I149" s="22">
        <f t="shared" si="34"/>
        <v>13.29</v>
      </c>
      <c r="J149" s="22">
        <v>0</v>
      </c>
      <c r="K149" s="22">
        <f t="shared" si="33"/>
        <v>13.29</v>
      </c>
      <c r="L149" s="14">
        <f t="shared" si="35"/>
        <v>10.78</v>
      </c>
    </row>
    <row r="150" spans="1:12" ht="26.25" customHeight="1" x14ac:dyDescent="0.3">
      <c r="A150" s="18">
        <v>144</v>
      </c>
      <c r="B150" s="19" t="s">
        <v>24</v>
      </c>
      <c r="C150" s="20" t="s">
        <v>6</v>
      </c>
      <c r="D150" s="21">
        <v>41349</v>
      </c>
      <c r="E150" s="21">
        <v>8.6999999999999994E-3</v>
      </c>
      <c r="F150" s="21">
        <f t="shared" si="32"/>
        <v>359.73629999999997</v>
      </c>
      <c r="G150" s="21">
        <v>46410</v>
      </c>
      <c r="H150" s="22">
        <v>2.46E-2</v>
      </c>
      <c r="I150" s="22">
        <f>G150*H150</f>
        <v>1141.6859999999999</v>
      </c>
      <c r="J150" s="22">
        <f>G150-D150</f>
        <v>5061</v>
      </c>
      <c r="K150" s="22">
        <f t="shared" si="33"/>
        <v>2.46E-2</v>
      </c>
      <c r="L150" s="14">
        <f t="shared" si="35"/>
        <v>781.94969999999989</v>
      </c>
    </row>
    <row r="151" spans="1:12" ht="39.950000000000003" customHeight="1" x14ac:dyDescent="0.3">
      <c r="A151" s="18">
        <v>145</v>
      </c>
      <c r="B151" s="19" t="s">
        <v>243</v>
      </c>
      <c r="C151" s="20" t="s">
        <v>2</v>
      </c>
      <c r="D151" s="21">
        <v>1</v>
      </c>
      <c r="E151" s="21">
        <v>6.1</v>
      </c>
      <c r="F151" s="21">
        <f t="shared" si="32"/>
        <v>6.1</v>
      </c>
      <c r="G151" s="21">
        <v>1</v>
      </c>
      <c r="H151" s="22">
        <v>9</v>
      </c>
      <c r="I151" s="22">
        <f t="shared" ref="I151:I152" si="36">H151*D151</f>
        <v>9</v>
      </c>
      <c r="J151" s="22">
        <v>0</v>
      </c>
      <c r="K151" s="22">
        <f t="shared" si="33"/>
        <v>9</v>
      </c>
      <c r="L151" s="14">
        <f t="shared" si="35"/>
        <v>2.9000000000000004</v>
      </c>
    </row>
    <row r="152" spans="1:12" ht="39.950000000000003" customHeight="1" x14ac:dyDescent="0.3">
      <c r="A152" s="18">
        <v>146</v>
      </c>
      <c r="B152" s="19" t="s">
        <v>246</v>
      </c>
      <c r="C152" s="20" t="s">
        <v>2</v>
      </c>
      <c r="D152" s="21">
        <v>1</v>
      </c>
      <c r="E152" s="21">
        <v>11.81</v>
      </c>
      <c r="F152" s="21">
        <f t="shared" si="32"/>
        <v>11.81</v>
      </c>
      <c r="G152" s="21">
        <v>1</v>
      </c>
      <c r="H152" s="22">
        <v>13</v>
      </c>
      <c r="I152" s="22">
        <f t="shared" si="36"/>
        <v>13</v>
      </c>
      <c r="J152" s="22">
        <v>0</v>
      </c>
      <c r="K152" s="22">
        <f t="shared" si="33"/>
        <v>13</v>
      </c>
      <c r="L152" s="14">
        <f t="shared" si="35"/>
        <v>1.1899999999999995</v>
      </c>
    </row>
    <row r="153" spans="1:12" ht="39.950000000000003" customHeight="1" x14ac:dyDescent="0.3">
      <c r="A153" s="18">
        <v>147</v>
      </c>
      <c r="B153" s="19" t="s">
        <v>235</v>
      </c>
      <c r="C153" s="20" t="s">
        <v>2</v>
      </c>
      <c r="D153" s="21">
        <v>8</v>
      </c>
      <c r="E153" s="21">
        <v>17.62</v>
      </c>
      <c r="F153" s="21">
        <f t="shared" ref="F153:F160" si="37">D153*E153</f>
        <v>140.96</v>
      </c>
      <c r="G153" s="21">
        <v>12</v>
      </c>
      <c r="H153" s="22">
        <v>25</v>
      </c>
      <c r="I153" s="22">
        <f>G153*H153</f>
        <v>300</v>
      </c>
      <c r="J153" s="22">
        <v>0</v>
      </c>
      <c r="K153" s="22">
        <f t="shared" si="33"/>
        <v>25</v>
      </c>
      <c r="L153" s="14">
        <f t="shared" si="35"/>
        <v>159.04</v>
      </c>
    </row>
    <row r="154" spans="1:12" ht="26.25" customHeight="1" x14ac:dyDescent="0.3">
      <c r="A154" s="18">
        <v>148</v>
      </c>
      <c r="B154" s="19" t="s">
        <v>52</v>
      </c>
      <c r="C154" s="20" t="s">
        <v>6</v>
      </c>
      <c r="D154" s="21">
        <v>30568</v>
      </c>
      <c r="E154" s="21">
        <v>1.23E-2</v>
      </c>
      <c r="F154" s="21">
        <f t="shared" si="37"/>
        <v>375.9864</v>
      </c>
      <c r="G154" s="21">
        <v>49750</v>
      </c>
      <c r="H154" s="22">
        <v>3.5000000000000003E-2</v>
      </c>
      <c r="I154" s="22">
        <f>G154*H154</f>
        <v>1741.2500000000002</v>
      </c>
      <c r="J154" s="22">
        <v>0</v>
      </c>
      <c r="K154" s="22">
        <f t="shared" si="33"/>
        <v>3.5000000000000003E-2</v>
      </c>
      <c r="L154" s="14">
        <f t="shared" si="35"/>
        <v>1365.2636000000002</v>
      </c>
    </row>
    <row r="155" spans="1:12" ht="39.950000000000003" customHeight="1" x14ac:dyDescent="0.3">
      <c r="A155" s="18">
        <v>149</v>
      </c>
      <c r="B155" s="19" t="s">
        <v>237</v>
      </c>
      <c r="C155" s="20" t="s">
        <v>2</v>
      </c>
      <c r="D155" s="21">
        <v>2</v>
      </c>
      <c r="E155" s="21">
        <v>35.270000000000003</v>
      </c>
      <c r="F155" s="21">
        <f t="shared" si="37"/>
        <v>70.540000000000006</v>
      </c>
      <c r="G155" s="21">
        <v>9</v>
      </c>
      <c r="H155" s="22">
        <v>50</v>
      </c>
      <c r="I155" s="22">
        <f>G155*H155</f>
        <v>450</v>
      </c>
      <c r="J155" s="22">
        <f>G155-D155</f>
        <v>7</v>
      </c>
      <c r="K155" s="22">
        <f t="shared" si="33"/>
        <v>50</v>
      </c>
      <c r="L155" s="14">
        <f>I155-F155</f>
        <v>379.46</v>
      </c>
    </row>
    <row r="156" spans="1:12" ht="26.25" customHeight="1" x14ac:dyDescent="0.3">
      <c r="A156" s="18">
        <v>150</v>
      </c>
      <c r="B156" s="19" t="s">
        <v>56</v>
      </c>
      <c r="C156" s="20" t="s">
        <v>2</v>
      </c>
      <c r="D156" s="21">
        <v>1</v>
      </c>
      <c r="E156" s="21">
        <v>2.94</v>
      </c>
      <c r="F156" s="21">
        <f t="shared" si="37"/>
        <v>2.94</v>
      </c>
      <c r="G156" s="21">
        <v>1</v>
      </c>
      <c r="H156" s="22">
        <v>7.6</v>
      </c>
      <c r="I156" s="22">
        <v>7.6</v>
      </c>
      <c r="J156" s="22">
        <v>0</v>
      </c>
      <c r="K156" s="22">
        <f t="shared" si="33"/>
        <v>7.6</v>
      </c>
      <c r="L156" s="14">
        <f t="shared" si="35"/>
        <v>4.66</v>
      </c>
    </row>
    <row r="157" spans="1:12" ht="26.25" customHeight="1" x14ac:dyDescent="0.3">
      <c r="A157" s="18">
        <v>151</v>
      </c>
      <c r="B157" s="19" t="s">
        <v>54</v>
      </c>
      <c r="C157" s="20" t="s">
        <v>2</v>
      </c>
      <c r="D157" s="21">
        <v>1</v>
      </c>
      <c r="E157" s="21">
        <v>0.61</v>
      </c>
      <c r="F157" s="21">
        <f t="shared" si="37"/>
        <v>0.61</v>
      </c>
      <c r="G157" s="21">
        <v>1</v>
      </c>
      <c r="H157" s="22">
        <v>1.69</v>
      </c>
      <c r="I157" s="22">
        <v>1.69</v>
      </c>
      <c r="J157" s="22">
        <v>0</v>
      </c>
      <c r="K157" s="22">
        <f t="shared" si="33"/>
        <v>1.69</v>
      </c>
      <c r="L157" s="14">
        <f t="shared" si="35"/>
        <v>1.08</v>
      </c>
    </row>
    <row r="158" spans="1:12" ht="26.25" customHeight="1" x14ac:dyDescent="0.3">
      <c r="A158" s="18">
        <v>152</v>
      </c>
      <c r="B158" s="19" t="s">
        <v>54</v>
      </c>
      <c r="C158" s="20" t="s">
        <v>2</v>
      </c>
      <c r="D158" s="21">
        <v>1</v>
      </c>
      <c r="E158" s="21">
        <v>0.61</v>
      </c>
      <c r="F158" s="21">
        <f t="shared" si="37"/>
        <v>0.61</v>
      </c>
      <c r="G158" s="21">
        <v>1</v>
      </c>
      <c r="H158" s="22">
        <v>1.69</v>
      </c>
      <c r="I158" s="22">
        <v>1.69</v>
      </c>
      <c r="J158" s="22">
        <v>0</v>
      </c>
      <c r="K158" s="22">
        <f t="shared" si="33"/>
        <v>1.69</v>
      </c>
      <c r="L158" s="14">
        <f t="shared" si="35"/>
        <v>1.08</v>
      </c>
    </row>
    <row r="159" spans="1:12" ht="39.950000000000003" customHeight="1" x14ac:dyDescent="0.3">
      <c r="A159" s="18">
        <v>153</v>
      </c>
      <c r="B159" s="19" t="s">
        <v>233</v>
      </c>
      <c r="C159" s="20" t="s">
        <v>2</v>
      </c>
      <c r="D159" s="21">
        <v>1</v>
      </c>
      <c r="E159" s="21">
        <v>6.83</v>
      </c>
      <c r="F159" s="21">
        <f t="shared" si="37"/>
        <v>6.83</v>
      </c>
      <c r="G159" s="21">
        <v>1</v>
      </c>
      <c r="H159" s="22">
        <v>24.53</v>
      </c>
      <c r="I159" s="22">
        <f t="shared" ref="I159:I160" si="38">H159*D159</f>
        <v>24.53</v>
      </c>
      <c r="J159" s="22">
        <v>0</v>
      </c>
      <c r="K159" s="22">
        <f t="shared" si="33"/>
        <v>24.53</v>
      </c>
      <c r="L159" s="14">
        <f t="shared" si="35"/>
        <v>17.700000000000003</v>
      </c>
    </row>
    <row r="160" spans="1:12" ht="39.950000000000003" customHeight="1" x14ac:dyDescent="0.3">
      <c r="A160" s="18">
        <v>154</v>
      </c>
      <c r="B160" s="19" t="s">
        <v>234</v>
      </c>
      <c r="C160" s="20" t="s">
        <v>2</v>
      </c>
      <c r="D160" s="21">
        <v>1</v>
      </c>
      <c r="E160" s="21">
        <v>2.5099999999999998</v>
      </c>
      <c r="F160" s="21">
        <f t="shared" si="37"/>
        <v>2.5099999999999998</v>
      </c>
      <c r="G160" s="21">
        <v>1</v>
      </c>
      <c r="H160" s="22">
        <v>13.29</v>
      </c>
      <c r="I160" s="22">
        <f t="shared" si="38"/>
        <v>13.29</v>
      </c>
      <c r="J160" s="22">
        <v>0</v>
      </c>
      <c r="K160" s="22">
        <f t="shared" si="33"/>
        <v>13.29</v>
      </c>
      <c r="L160" s="14">
        <f t="shared" si="35"/>
        <v>10.78</v>
      </c>
    </row>
    <row r="161" spans="1:12" ht="39.950000000000003" customHeight="1" x14ac:dyDescent="0.3">
      <c r="A161" s="18">
        <v>155</v>
      </c>
      <c r="B161" s="19" t="s">
        <v>247</v>
      </c>
      <c r="C161" s="20" t="s">
        <v>2</v>
      </c>
      <c r="D161" s="21">
        <v>1</v>
      </c>
      <c r="E161" s="21">
        <v>8</v>
      </c>
      <c r="F161" s="21">
        <f t="shared" ref="F161" si="39">D161*E161</f>
        <v>8</v>
      </c>
      <c r="G161" s="21">
        <v>3</v>
      </c>
      <c r="H161" s="22">
        <v>11</v>
      </c>
      <c r="I161" s="22">
        <f>G161*H161</f>
        <v>33</v>
      </c>
      <c r="J161" s="22">
        <f>G161-D161</f>
        <v>2</v>
      </c>
      <c r="K161" s="22">
        <f t="shared" si="33"/>
        <v>11</v>
      </c>
      <c r="L161" s="14">
        <f t="shared" si="35"/>
        <v>25</v>
      </c>
    </row>
    <row r="162" spans="1:12" ht="26.25" customHeight="1" x14ac:dyDescent="0.3">
      <c r="A162" s="18">
        <v>156</v>
      </c>
      <c r="B162" s="19" t="s">
        <v>198</v>
      </c>
      <c r="C162" s="20" t="s">
        <v>2</v>
      </c>
      <c r="D162" s="21">
        <v>0</v>
      </c>
      <c r="E162" s="21">
        <v>0</v>
      </c>
      <c r="F162" s="21">
        <v>0</v>
      </c>
      <c r="G162" s="21">
        <v>2</v>
      </c>
      <c r="H162" s="22">
        <v>25</v>
      </c>
      <c r="I162" s="22">
        <f>G162*H162</f>
        <v>50</v>
      </c>
      <c r="J162" s="22">
        <f>G162-D162</f>
        <v>2</v>
      </c>
      <c r="K162" s="22">
        <f t="shared" si="33"/>
        <v>25</v>
      </c>
      <c r="L162" s="14">
        <v>50</v>
      </c>
    </row>
    <row r="163" spans="1:12" ht="26.25" customHeight="1" x14ac:dyDescent="0.3">
      <c r="A163" s="18">
        <v>157</v>
      </c>
      <c r="B163" s="19" t="s">
        <v>207</v>
      </c>
      <c r="C163" s="20" t="s">
        <v>2</v>
      </c>
      <c r="D163" s="21">
        <v>0</v>
      </c>
      <c r="E163" s="21">
        <v>0</v>
      </c>
      <c r="F163" s="21">
        <v>0</v>
      </c>
      <c r="G163" s="21">
        <v>2</v>
      </c>
      <c r="H163" s="22">
        <v>22</v>
      </c>
      <c r="I163" s="22">
        <f>G163*H163</f>
        <v>44</v>
      </c>
      <c r="J163" s="21">
        <v>2</v>
      </c>
      <c r="K163" s="22">
        <v>34.522799999999997</v>
      </c>
      <c r="L163" s="22">
        <f>J163*K163</f>
        <v>69.045599999999993</v>
      </c>
    </row>
    <row r="164" spans="1:12" ht="26.25" customHeight="1" x14ac:dyDescent="0.3">
      <c r="A164" s="18">
        <v>158</v>
      </c>
      <c r="B164" s="19" t="s">
        <v>199</v>
      </c>
      <c r="C164" s="20" t="s">
        <v>2</v>
      </c>
      <c r="D164" s="21">
        <v>0</v>
      </c>
      <c r="E164" s="21">
        <v>0</v>
      </c>
      <c r="F164" s="21">
        <v>0</v>
      </c>
      <c r="G164" s="21">
        <v>2</v>
      </c>
      <c r="H164" s="22">
        <v>13.1776</v>
      </c>
      <c r="I164" s="22">
        <f>G164*H164</f>
        <v>26.3552</v>
      </c>
      <c r="J164" s="21">
        <v>2</v>
      </c>
      <c r="K164" s="22">
        <v>13.1776</v>
      </c>
      <c r="L164" s="22">
        <f>J164*K164</f>
        <v>26.3552</v>
      </c>
    </row>
    <row r="165" spans="1:12" ht="26.25" customHeight="1" x14ac:dyDescent="0.3">
      <c r="A165" s="18">
        <v>159</v>
      </c>
      <c r="B165" s="19" t="s">
        <v>200</v>
      </c>
      <c r="C165" s="20" t="s">
        <v>2</v>
      </c>
      <c r="D165" s="21">
        <v>0</v>
      </c>
      <c r="E165" s="21">
        <v>0</v>
      </c>
      <c r="F165" s="21">
        <v>0</v>
      </c>
      <c r="G165" s="21">
        <v>2</v>
      </c>
      <c r="H165" s="22">
        <v>12.992000000000001</v>
      </c>
      <c r="I165" s="22">
        <f t="shared" ref="I165:I166" si="40">G165*H165</f>
        <v>25.984000000000002</v>
      </c>
      <c r="J165" s="21">
        <v>2</v>
      </c>
      <c r="K165" s="22">
        <v>12.992000000000001</v>
      </c>
      <c r="L165" s="22">
        <f t="shared" ref="L165:L166" si="41">J165*K165</f>
        <v>25.984000000000002</v>
      </c>
    </row>
    <row r="166" spans="1:12" ht="26.25" customHeight="1" x14ac:dyDescent="0.3">
      <c r="A166" s="18">
        <v>160</v>
      </c>
      <c r="B166" s="19" t="s">
        <v>201</v>
      </c>
      <c r="C166" s="20" t="s">
        <v>2</v>
      </c>
      <c r="D166" s="21">
        <v>0</v>
      </c>
      <c r="E166" s="21">
        <v>0</v>
      </c>
      <c r="F166" s="21">
        <v>0</v>
      </c>
      <c r="G166" s="21">
        <v>2</v>
      </c>
      <c r="H166" s="22">
        <v>5.694</v>
      </c>
      <c r="I166" s="22">
        <f t="shared" si="40"/>
        <v>11.388</v>
      </c>
      <c r="J166" s="21">
        <v>2</v>
      </c>
      <c r="K166" s="22">
        <v>5.694</v>
      </c>
      <c r="L166" s="22">
        <f t="shared" si="41"/>
        <v>11.388</v>
      </c>
    </row>
    <row r="167" spans="1:12" ht="26.25" customHeight="1" x14ac:dyDescent="0.3">
      <c r="A167" s="18">
        <v>161</v>
      </c>
      <c r="B167" s="19" t="s">
        <v>231</v>
      </c>
      <c r="C167" s="20" t="s">
        <v>6</v>
      </c>
      <c r="D167" s="21"/>
      <c r="E167" s="21"/>
      <c r="F167" s="21"/>
      <c r="G167" s="21">
        <v>39100</v>
      </c>
      <c r="H167" s="22" t="s">
        <v>257</v>
      </c>
      <c r="I167" s="22"/>
      <c r="J167" s="21"/>
      <c r="K167" s="22"/>
      <c r="L167" s="22">
        <v>561.09</v>
      </c>
    </row>
    <row r="168" spans="1:12" ht="39.950000000000003" customHeight="1" x14ac:dyDescent="0.3">
      <c r="A168" s="18">
        <v>162</v>
      </c>
      <c r="B168" s="3"/>
      <c r="C168" s="4"/>
      <c r="D168" s="5"/>
      <c r="E168" s="5" t="s">
        <v>217</v>
      </c>
      <c r="F168" s="5">
        <f>SUM(F136:F166)</f>
        <v>1159.2646999999997</v>
      </c>
      <c r="G168" s="5"/>
      <c r="H168" s="6" t="s">
        <v>217</v>
      </c>
      <c r="I168" s="6">
        <f>SUM(I136:I166)</f>
        <v>4418.7931999999992</v>
      </c>
      <c r="J168" s="6"/>
      <c r="K168" s="6" t="s">
        <v>217</v>
      </c>
      <c r="L168" s="7">
        <v>868.21220000000005</v>
      </c>
    </row>
    <row r="169" spans="1:12" ht="39.950000000000003" hidden="1" customHeight="1" x14ac:dyDescent="0.3">
      <c r="A169" s="18">
        <v>163</v>
      </c>
      <c r="B169" s="11" t="s">
        <v>181</v>
      </c>
      <c r="C169" s="4"/>
      <c r="D169" s="5"/>
      <c r="E169" s="5"/>
      <c r="F169" s="5"/>
      <c r="G169" s="5"/>
      <c r="H169" s="6"/>
      <c r="I169" s="6"/>
      <c r="J169" s="6"/>
      <c r="K169" s="6"/>
      <c r="L169" s="7"/>
    </row>
    <row r="170" spans="1:12" ht="39.950000000000003" hidden="1" customHeight="1" x14ac:dyDescent="0.3">
      <c r="A170" s="18">
        <v>164</v>
      </c>
      <c r="B170" s="3" t="s">
        <v>54</v>
      </c>
      <c r="C170" s="4" t="s">
        <v>2</v>
      </c>
      <c r="D170" s="5">
        <v>1</v>
      </c>
      <c r="E170" s="5">
        <v>0.61</v>
      </c>
      <c r="F170" s="5">
        <f t="shared" ref="F170:F185" si="42">D170*E170</f>
        <v>0.61</v>
      </c>
      <c r="G170" s="5">
        <v>1</v>
      </c>
      <c r="H170" s="6">
        <v>1.69</v>
      </c>
      <c r="I170" s="6">
        <v>1.69</v>
      </c>
      <c r="J170" s="6">
        <v>0</v>
      </c>
      <c r="K170" s="6">
        <f>H170</f>
        <v>1.69</v>
      </c>
      <c r="L170" s="7">
        <f t="shared" ref="L170:L190" si="43">I170-F170</f>
        <v>1.08</v>
      </c>
    </row>
    <row r="171" spans="1:12" ht="39.950000000000003" hidden="1" customHeight="1" x14ac:dyDescent="0.3">
      <c r="A171" s="18">
        <v>165</v>
      </c>
      <c r="B171" s="3" t="s">
        <v>54</v>
      </c>
      <c r="C171" s="4" t="s">
        <v>2</v>
      </c>
      <c r="D171" s="5">
        <v>1</v>
      </c>
      <c r="E171" s="5">
        <v>0.61</v>
      </c>
      <c r="F171" s="5">
        <f t="shared" si="42"/>
        <v>0.61</v>
      </c>
      <c r="G171" s="5">
        <v>1</v>
      </c>
      <c r="H171" s="6">
        <v>1.69</v>
      </c>
      <c r="I171" s="6">
        <v>1.69</v>
      </c>
      <c r="J171" s="6">
        <v>0</v>
      </c>
      <c r="K171" s="6">
        <f t="shared" ref="K171:K190" si="44">H171</f>
        <v>1.69</v>
      </c>
      <c r="L171" s="7">
        <f t="shared" si="43"/>
        <v>1.08</v>
      </c>
    </row>
    <row r="172" spans="1:12" ht="39.950000000000003" hidden="1" customHeight="1" x14ac:dyDescent="0.3">
      <c r="A172" s="18">
        <v>166</v>
      </c>
      <c r="B172" s="3" t="s">
        <v>238</v>
      </c>
      <c r="C172" s="4" t="s">
        <v>2</v>
      </c>
      <c r="D172" s="5">
        <v>1</v>
      </c>
      <c r="E172" s="5">
        <v>4.83</v>
      </c>
      <c r="F172" s="5">
        <f t="shared" si="42"/>
        <v>4.83</v>
      </c>
      <c r="G172" s="5">
        <v>7</v>
      </c>
      <c r="H172" s="6">
        <v>15.756</v>
      </c>
      <c r="I172" s="6">
        <f>G172*H172</f>
        <v>110.292</v>
      </c>
      <c r="J172" s="6">
        <f>G172-D172</f>
        <v>6</v>
      </c>
      <c r="K172" s="6">
        <f t="shared" si="44"/>
        <v>15.756</v>
      </c>
      <c r="L172" s="7">
        <f t="shared" si="43"/>
        <v>105.462</v>
      </c>
    </row>
    <row r="173" spans="1:12" s="29" customFormat="1" ht="39.950000000000003" hidden="1" customHeight="1" x14ac:dyDescent="0.3">
      <c r="A173" s="18">
        <v>167</v>
      </c>
      <c r="B173" s="3" t="s">
        <v>55</v>
      </c>
      <c r="C173" s="4" t="s">
        <v>6</v>
      </c>
      <c r="D173" s="5">
        <v>20823</v>
      </c>
      <c r="E173" s="5">
        <v>4.1999999999999997E-3</v>
      </c>
      <c r="F173" s="5">
        <f t="shared" si="42"/>
        <v>87.456599999999995</v>
      </c>
      <c r="G173" s="5">
        <v>24690</v>
      </c>
      <c r="H173" s="6">
        <v>1.4E-2</v>
      </c>
      <c r="I173" s="6">
        <f>G173*H173</f>
        <v>345.66</v>
      </c>
      <c r="J173" s="6">
        <f>G173-D173</f>
        <v>3867</v>
      </c>
      <c r="K173" s="6">
        <f t="shared" si="44"/>
        <v>1.4E-2</v>
      </c>
      <c r="L173" s="7">
        <f t="shared" si="43"/>
        <v>258.20340000000004</v>
      </c>
    </row>
    <row r="174" spans="1:12" ht="39.950000000000003" hidden="1" customHeight="1" x14ac:dyDescent="0.3">
      <c r="A174" s="18">
        <v>168</v>
      </c>
      <c r="B174" s="3" t="s">
        <v>240</v>
      </c>
      <c r="C174" s="4" t="s">
        <v>2</v>
      </c>
      <c r="D174" s="5">
        <v>1</v>
      </c>
      <c r="E174" s="5">
        <v>2.2999999999999998</v>
      </c>
      <c r="F174" s="5">
        <f t="shared" si="42"/>
        <v>2.2999999999999998</v>
      </c>
      <c r="G174" s="5">
        <v>1</v>
      </c>
      <c r="H174" s="6">
        <v>8.8295999999999992</v>
      </c>
      <c r="I174" s="6">
        <f t="shared" ref="I174:I175" si="45">H174*D174</f>
        <v>8.8295999999999992</v>
      </c>
      <c r="J174" s="6">
        <v>0</v>
      </c>
      <c r="K174" s="6">
        <f t="shared" si="44"/>
        <v>8.8295999999999992</v>
      </c>
      <c r="L174" s="7">
        <f t="shared" si="43"/>
        <v>6.5295999999999994</v>
      </c>
    </row>
    <row r="175" spans="1:12" ht="39.950000000000003" hidden="1" customHeight="1" x14ac:dyDescent="0.3">
      <c r="A175" s="18">
        <v>169</v>
      </c>
      <c r="B175" s="3" t="s">
        <v>238</v>
      </c>
      <c r="C175" s="4" t="s">
        <v>2</v>
      </c>
      <c r="D175" s="5">
        <v>1</v>
      </c>
      <c r="E175" s="5">
        <v>4.4400000000000004</v>
      </c>
      <c r="F175" s="5">
        <f t="shared" si="42"/>
        <v>4.4400000000000004</v>
      </c>
      <c r="G175" s="5">
        <v>1</v>
      </c>
      <c r="H175" s="6">
        <v>15.756</v>
      </c>
      <c r="I175" s="6">
        <f t="shared" si="45"/>
        <v>15.756</v>
      </c>
      <c r="J175" s="6">
        <f>G175-D175</f>
        <v>0</v>
      </c>
      <c r="K175" s="6">
        <f t="shared" si="44"/>
        <v>15.756</v>
      </c>
      <c r="L175" s="7">
        <f t="shared" si="43"/>
        <v>11.315999999999999</v>
      </c>
    </row>
    <row r="176" spans="1:12" ht="39.950000000000003" hidden="1" customHeight="1" x14ac:dyDescent="0.3">
      <c r="A176" s="18">
        <v>170</v>
      </c>
      <c r="B176" s="3" t="s">
        <v>54</v>
      </c>
      <c r="C176" s="4" t="s">
        <v>2</v>
      </c>
      <c r="D176" s="5">
        <v>1</v>
      </c>
      <c r="E176" s="5">
        <v>0.61</v>
      </c>
      <c r="F176" s="5">
        <f t="shared" si="42"/>
        <v>0.61</v>
      </c>
      <c r="G176" s="5">
        <v>1</v>
      </c>
      <c r="H176" s="6">
        <v>1.69</v>
      </c>
      <c r="I176" s="6">
        <v>1.69</v>
      </c>
      <c r="J176" s="6">
        <f t="shared" ref="J176:J180" si="46">G176-D176</f>
        <v>0</v>
      </c>
      <c r="K176" s="6">
        <f t="shared" si="44"/>
        <v>1.69</v>
      </c>
      <c r="L176" s="7">
        <f t="shared" si="43"/>
        <v>1.08</v>
      </c>
    </row>
    <row r="177" spans="1:12" ht="39.950000000000003" hidden="1" customHeight="1" x14ac:dyDescent="0.3">
      <c r="A177" s="18">
        <v>171</v>
      </c>
      <c r="B177" s="3" t="s">
        <v>54</v>
      </c>
      <c r="C177" s="4" t="s">
        <v>2</v>
      </c>
      <c r="D177" s="5">
        <v>1</v>
      </c>
      <c r="E177" s="5">
        <v>0.61</v>
      </c>
      <c r="F177" s="5">
        <f t="shared" si="42"/>
        <v>0.61</v>
      </c>
      <c r="G177" s="5">
        <v>1</v>
      </c>
      <c r="H177" s="6">
        <v>1.69</v>
      </c>
      <c r="I177" s="6">
        <v>1.69</v>
      </c>
      <c r="J177" s="6">
        <f t="shared" si="46"/>
        <v>0</v>
      </c>
      <c r="K177" s="6">
        <f t="shared" si="44"/>
        <v>1.69</v>
      </c>
      <c r="L177" s="7">
        <f t="shared" si="43"/>
        <v>1.08</v>
      </c>
    </row>
    <row r="178" spans="1:12" ht="39.950000000000003" hidden="1" customHeight="1" x14ac:dyDescent="0.3">
      <c r="A178" s="18">
        <v>172</v>
      </c>
      <c r="B178" s="3" t="s">
        <v>52</v>
      </c>
      <c r="C178" s="4" t="s">
        <v>6</v>
      </c>
      <c r="D178" s="5">
        <v>1300</v>
      </c>
      <c r="E178" s="5">
        <v>1.23E-2</v>
      </c>
      <c r="F178" s="5">
        <f t="shared" si="42"/>
        <v>15.99</v>
      </c>
      <c r="G178" s="5">
        <v>1300</v>
      </c>
      <c r="H178" s="6">
        <v>3.5000000000000003E-2</v>
      </c>
      <c r="I178" s="6">
        <f t="shared" ref="I178:I184" si="47">H178*D178</f>
        <v>45.500000000000007</v>
      </c>
      <c r="J178" s="6">
        <f t="shared" si="46"/>
        <v>0</v>
      </c>
      <c r="K178" s="6">
        <f t="shared" si="44"/>
        <v>3.5000000000000003E-2</v>
      </c>
      <c r="L178" s="7">
        <f t="shared" si="43"/>
        <v>29.510000000000005</v>
      </c>
    </row>
    <row r="179" spans="1:12" ht="39.950000000000003" hidden="1" customHeight="1" x14ac:dyDescent="0.3">
      <c r="A179" s="18">
        <v>173</v>
      </c>
      <c r="B179" s="3" t="s">
        <v>248</v>
      </c>
      <c r="C179" s="4" t="s">
        <v>2</v>
      </c>
      <c r="D179" s="5">
        <v>1</v>
      </c>
      <c r="E179" s="5">
        <v>6.09</v>
      </c>
      <c r="F179" s="5">
        <f t="shared" si="42"/>
        <v>6.09</v>
      </c>
      <c r="G179" s="5">
        <v>1</v>
      </c>
      <c r="H179" s="6">
        <v>49.389600000000002</v>
      </c>
      <c r="I179" s="6">
        <f t="shared" si="47"/>
        <v>49.389600000000002</v>
      </c>
      <c r="J179" s="6">
        <f t="shared" si="46"/>
        <v>0</v>
      </c>
      <c r="K179" s="6">
        <f t="shared" si="44"/>
        <v>49.389600000000002</v>
      </c>
      <c r="L179" s="7">
        <f t="shared" si="43"/>
        <v>43.299599999999998</v>
      </c>
    </row>
    <row r="180" spans="1:12" ht="39.950000000000003" hidden="1" customHeight="1" x14ac:dyDescent="0.3">
      <c r="A180" s="18">
        <v>174</v>
      </c>
      <c r="B180" s="3" t="s">
        <v>248</v>
      </c>
      <c r="C180" s="4" t="s">
        <v>2</v>
      </c>
      <c r="D180" s="5">
        <v>1</v>
      </c>
      <c r="E180" s="5">
        <v>6.09</v>
      </c>
      <c r="F180" s="5">
        <f t="shared" si="42"/>
        <v>6.09</v>
      </c>
      <c r="G180" s="5">
        <v>1</v>
      </c>
      <c r="H180" s="6">
        <v>49.389600000000002</v>
      </c>
      <c r="I180" s="6">
        <f t="shared" si="47"/>
        <v>49.389600000000002</v>
      </c>
      <c r="J180" s="6">
        <f t="shared" si="46"/>
        <v>0</v>
      </c>
      <c r="K180" s="6">
        <f t="shared" si="44"/>
        <v>49.389600000000002</v>
      </c>
      <c r="L180" s="7">
        <f t="shared" si="43"/>
        <v>43.299599999999998</v>
      </c>
    </row>
    <row r="181" spans="1:12" ht="39.950000000000003" hidden="1" customHeight="1" x14ac:dyDescent="0.3">
      <c r="A181" s="18">
        <v>175</v>
      </c>
      <c r="B181" s="3" t="s">
        <v>52</v>
      </c>
      <c r="C181" s="4" t="s">
        <v>6</v>
      </c>
      <c r="D181" s="5">
        <v>31936</v>
      </c>
      <c r="E181" s="5">
        <v>1.23E-2</v>
      </c>
      <c r="F181" s="5">
        <f t="shared" si="42"/>
        <v>392.81279999999998</v>
      </c>
      <c r="G181" s="5">
        <v>28805</v>
      </c>
      <c r="H181" s="6">
        <v>3.5000000000000003E-2</v>
      </c>
      <c r="I181" s="6">
        <f>G181*H181</f>
        <v>1008.1750000000001</v>
      </c>
      <c r="J181" s="6">
        <v>0</v>
      </c>
      <c r="K181" s="6">
        <f t="shared" si="44"/>
        <v>3.5000000000000003E-2</v>
      </c>
      <c r="L181" s="7">
        <f t="shared" si="43"/>
        <v>615.36220000000003</v>
      </c>
    </row>
    <row r="182" spans="1:12" ht="39.950000000000003" hidden="1" customHeight="1" x14ac:dyDescent="0.3">
      <c r="A182" s="18">
        <v>176</v>
      </c>
      <c r="B182" s="3" t="s">
        <v>249</v>
      </c>
      <c r="C182" s="4" t="s">
        <v>2</v>
      </c>
      <c r="D182" s="5">
        <v>1</v>
      </c>
      <c r="E182" s="5">
        <v>6.11</v>
      </c>
      <c r="F182" s="5">
        <f t="shared" si="42"/>
        <v>6.11</v>
      </c>
      <c r="G182" s="5">
        <v>1</v>
      </c>
      <c r="H182" s="6">
        <v>24.320399999999999</v>
      </c>
      <c r="I182" s="6">
        <f t="shared" si="47"/>
        <v>24.320399999999999</v>
      </c>
      <c r="J182" s="6">
        <v>0</v>
      </c>
      <c r="K182" s="6">
        <f t="shared" si="44"/>
        <v>24.320399999999999</v>
      </c>
      <c r="L182" s="7">
        <f t="shared" si="43"/>
        <v>18.2104</v>
      </c>
    </row>
    <row r="183" spans="1:12" ht="39.950000000000003" hidden="1" customHeight="1" x14ac:dyDescent="0.3">
      <c r="A183" s="18">
        <v>177</v>
      </c>
      <c r="B183" s="3" t="s">
        <v>24</v>
      </c>
      <c r="C183" s="4" t="s">
        <v>6</v>
      </c>
      <c r="D183" s="5">
        <v>7680</v>
      </c>
      <c r="E183" s="5">
        <v>8.6999999999999994E-3</v>
      </c>
      <c r="F183" s="5">
        <f t="shared" si="42"/>
        <v>66.816000000000003</v>
      </c>
      <c r="G183" s="5">
        <v>12870</v>
      </c>
      <c r="H183" s="6">
        <v>2.46E-2</v>
      </c>
      <c r="I183" s="6">
        <f>G183*H183</f>
        <v>316.60200000000003</v>
      </c>
      <c r="J183" s="6">
        <f>G183-D183</f>
        <v>5190</v>
      </c>
      <c r="K183" s="6">
        <f t="shared" si="44"/>
        <v>2.46E-2</v>
      </c>
      <c r="L183" s="7">
        <f t="shared" si="43"/>
        <v>249.78600000000003</v>
      </c>
    </row>
    <row r="184" spans="1:12" ht="39.950000000000003" hidden="1" customHeight="1" x14ac:dyDescent="0.3">
      <c r="A184" s="18">
        <v>178</v>
      </c>
      <c r="B184" s="3" t="s">
        <v>250</v>
      </c>
      <c r="C184" s="4" t="s">
        <v>2</v>
      </c>
      <c r="D184" s="5">
        <v>1</v>
      </c>
      <c r="E184" s="5">
        <v>11.81</v>
      </c>
      <c r="F184" s="5">
        <f t="shared" si="42"/>
        <v>11.81</v>
      </c>
      <c r="G184" s="5">
        <v>1</v>
      </c>
      <c r="H184" s="6">
        <v>32.8536</v>
      </c>
      <c r="I184" s="6">
        <f t="shared" si="47"/>
        <v>32.8536</v>
      </c>
      <c r="J184" s="6">
        <v>0</v>
      </c>
      <c r="K184" s="6">
        <f t="shared" si="44"/>
        <v>32.8536</v>
      </c>
      <c r="L184" s="7">
        <f t="shared" si="43"/>
        <v>21.043599999999998</v>
      </c>
    </row>
    <row r="185" spans="1:12" ht="39.950000000000003" hidden="1" customHeight="1" x14ac:dyDescent="0.3">
      <c r="A185" s="18">
        <v>179</v>
      </c>
      <c r="B185" s="3" t="s">
        <v>235</v>
      </c>
      <c r="C185" s="4" t="s">
        <v>2</v>
      </c>
      <c r="D185" s="5">
        <v>3</v>
      </c>
      <c r="E185" s="5">
        <v>17.62</v>
      </c>
      <c r="F185" s="5">
        <f t="shared" si="42"/>
        <v>52.86</v>
      </c>
      <c r="G185" s="5">
        <v>7</v>
      </c>
      <c r="H185" s="6">
        <v>47.595599999999997</v>
      </c>
      <c r="I185" s="6">
        <f>G185*H185</f>
        <v>333.16919999999999</v>
      </c>
      <c r="J185" s="6">
        <f>G185-D185</f>
        <v>4</v>
      </c>
      <c r="K185" s="6">
        <f t="shared" si="44"/>
        <v>47.595599999999997</v>
      </c>
      <c r="L185" s="7">
        <f t="shared" si="43"/>
        <v>280.30919999999998</v>
      </c>
    </row>
    <row r="186" spans="1:12" ht="39.950000000000003" hidden="1" customHeight="1" x14ac:dyDescent="0.3">
      <c r="A186" s="18">
        <v>180</v>
      </c>
      <c r="B186" s="3" t="s">
        <v>237</v>
      </c>
      <c r="C186" s="4" t="s">
        <v>2</v>
      </c>
      <c r="D186" s="5">
        <v>3</v>
      </c>
      <c r="E186" s="5">
        <v>35.270000000000003</v>
      </c>
      <c r="F186" s="5">
        <f t="shared" ref="F186:F190" si="48">D186*E186</f>
        <v>105.81</v>
      </c>
      <c r="G186" s="5">
        <v>4</v>
      </c>
      <c r="H186" s="6">
        <v>93.958799999999997</v>
      </c>
      <c r="I186" s="6">
        <f>G186*H186</f>
        <v>375.83519999999999</v>
      </c>
      <c r="J186" s="6">
        <f>G186-D186</f>
        <v>1</v>
      </c>
      <c r="K186" s="6">
        <f t="shared" si="44"/>
        <v>93.958799999999997</v>
      </c>
      <c r="L186" s="7">
        <f t="shared" si="43"/>
        <v>270.02519999999998</v>
      </c>
    </row>
    <row r="187" spans="1:12" ht="39.950000000000003" hidden="1" customHeight="1" x14ac:dyDescent="0.3">
      <c r="A187" s="18">
        <v>181</v>
      </c>
      <c r="B187" s="3" t="s">
        <v>249</v>
      </c>
      <c r="C187" s="4" t="s">
        <v>2</v>
      </c>
      <c r="D187" s="5">
        <v>1</v>
      </c>
      <c r="E187" s="5">
        <v>6.11</v>
      </c>
      <c r="F187" s="5">
        <f t="shared" si="48"/>
        <v>6.11</v>
      </c>
      <c r="G187" s="5">
        <v>1</v>
      </c>
      <c r="H187" s="6">
        <v>24.320399999999999</v>
      </c>
      <c r="I187" s="6">
        <f t="shared" ref="I187:I190" si="49">H187*D187</f>
        <v>24.320399999999999</v>
      </c>
      <c r="J187" s="6">
        <v>0</v>
      </c>
      <c r="K187" s="6">
        <f t="shared" si="44"/>
        <v>24.320399999999999</v>
      </c>
      <c r="L187" s="7">
        <f t="shared" si="43"/>
        <v>18.2104</v>
      </c>
    </row>
    <row r="188" spans="1:12" ht="39.950000000000003" hidden="1" customHeight="1" x14ac:dyDescent="0.3">
      <c r="A188" s="18">
        <v>182</v>
      </c>
      <c r="B188" s="3" t="s">
        <v>246</v>
      </c>
      <c r="C188" s="4" t="s">
        <v>2</v>
      </c>
      <c r="D188" s="5">
        <v>1</v>
      </c>
      <c r="E188" s="5">
        <v>11.81</v>
      </c>
      <c r="F188" s="5">
        <f t="shared" si="48"/>
        <v>11.81</v>
      </c>
      <c r="G188" s="5">
        <v>1</v>
      </c>
      <c r="H188" s="6">
        <v>32.8536</v>
      </c>
      <c r="I188" s="6">
        <f t="shared" si="49"/>
        <v>32.8536</v>
      </c>
      <c r="J188" s="6">
        <v>0</v>
      </c>
      <c r="K188" s="6">
        <f t="shared" si="44"/>
        <v>32.8536</v>
      </c>
      <c r="L188" s="7">
        <f t="shared" si="43"/>
        <v>21.043599999999998</v>
      </c>
    </row>
    <row r="189" spans="1:12" ht="39.950000000000003" hidden="1" customHeight="1" x14ac:dyDescent="0.3">
      <c r="A189" s="18">
        <v>183</v>
      </c>
      <c r="B189" s="3" t="s">
        <v>251</v>
      </c>
      <c r="C189" s="4" t="s">
        <v>2</v>
      </c>
      <c r="D189" s="5">
        <v>1</v>
      </c>
      <c r="E189" s="5">
        <v>8.9499999999999993</v>
      </c>
      <c r="F189" s="5">
        <f t="shared" si="48"/>
        <v>8.9499999999999993</v>
      </c>
      <c r="G189" s="5">
        <v>1</v>
      </c>
      <c r="H189" s="6">
        <v>25.490400000000001</v>
      </c>
      <c r="I189" s="6">
        <f t="shared" si="49"/>
        <v>25.490400000000001</v>
      </c>
      <c r="J189" s="6">
        <v>0</v>
      </c>
      <c r="K189" s="6">
        <f t="shared" si="44"/>
        <v>25.490400000000001</v>
      </c>
      <c r="L189" s="7">
        <f t="shared" si="43"/>
        <v>16.540400000000002</v>
      </c>
    </row>
    <row r="190" spans="1:12" ht="39.950000000000003" hidden="1" customHeight="1" x14ac:dyDescent="0.3">
      <c r="A190" s="18">
        <v>184</v>
      </c>
      <c r="B190" s="3" t="s">
        <v>251</v>
      </c>
      <c r="C190" s="4" t="s">
        <v>2</v>
      </c>
      <c r="D190" s="5">
        <v>1</v>
      </c>
      <c r="E190" s="5">
        <v>8.9499999999999993</v>
      </c>
      <c r="F190" s="5">
        <f t="shared" si="48"/>
        <v>8.9499999999999993</v>
      </c>
      <c r="G190" s="5">
        <v>1</v>
      </c>
      <c r="H190" s="6">
        <v>25.490400000000001</v>
      </c>
      <c r="I190" s="6">
        <f t="shared" si="49"/>
        <v>25.490400000000001</v>
      </c>
      <c r="J190" s="6">
        <v>0</v>
      </c>
      <c r="K190" s="6">
        <f t="shared" si="44"/>
        <v>25.490400000000001</v>
      </c>
      <c r="L190" s="7">
        <f t="shared" si="43"/>
        <v>16.540400000000002</v>
      </c>
    </row>
    <row r="191" spans="1:12" ht="39.950000000000003" hidden="1" customHeight="1" x14ac:dyDescent="0.3">
      <c r="A191" s="18">
        <v>185</v>
      </c>
      <c r="B191" s="3" t="s">
        <v>199</v>
      </c>
      <c r="C191" s="4" t="s">
        <v>2</v>
      </c>
      <c r="D191" s="5">
        <v>0</v>
      </c>
      <c r="E191" s="5">
        <v>0</v>
      </c>
      <c r="F191" s="5">
        <v>0</v>
      </c>
      <c r="G191" s="5">
        <v>2</v>
      </c>
      <c r="H191" s="6">
        <v>13.1776</v>
      </c>
      <c r="I191" s="6">
        <f>G191*H191</f>
        <v>26.3552</v>
      </c>
      <c r="J191" s="5">
        <v>2</v>
      </c>
      <c r="K191" s="6">
        <v>13.1776</v>
      </c>
      <c r="L191" s="6">
        <f>J191*K191</f>
        <v>26.3552</v>
      </c>
    </row>
    <row r="192" spans="1:12" ht="39.950000000000003" hidden="1" customHeight="1" x14ac:dyDescent="0.3">
      <c r="A192" s="18">
        <v>186</v>
      </c>
      <c r="B192" s="3" t="s">
        <v>200</v>
      </c>
      <c r="C192" s="4" t="s">
        <v>2</v>
      </c>
      <c r="D192" s="5">
        <v>0</v>
      </c>
      <c r="E192" s="5">
        <v>0</v>
      </c>
      <c r="F192" s="5">
        <v>0</v>
      </c>
      <c r="G192" s="5">
        <v>2</v>
      </c>
      <c r="H192" s="6">
        <v>12.992000000000001</v>
      </c>
      <c r="I192" s="6">
        <f t="shared" ref="I192:I195" si="50">G192*H192</f>
        <v>25.984000000000002</v>
      </c>
      <c r="J192" s="5">
        <v>2</v>
      </c>
      <c r="K192" s="6">
        <v>12.992000000000001</v>
      </c>
      <c r="L192" s="6">
        <f t="shared" ref="L192:L195" si="51">J192*K192</f>
        <v>25.984000000000002</v>
      </c>
    </row>
    <row r="193" spans="1:12" ht="39.950000000000003" hidden="1" customHeight="1" x14ac:dyDescent="0.3">
      <c r="A193" s="18">
        <v>187</v>
      </c>
      <c r="B193" s="3" t="s">
        <v>201</v>
      </c>
      <c r="C193" s="4" t="s">
        <v>2</v>
      </c>
      <c r="D193" s="5">
        <v>0</v>
      </c>
      <c r="E193" s="5">
        <v>0</v>
      </c>
      <c r="F193" s="5">
        <v>0</v>
      </c>
      <c r="G193" s="5">
        <v>2</v>
      </c>
      <c r="H193" s="6">
        <v>5.694</v>
      </c>
      <c r="I193" s="6">
        <f t="shared" si="50"/>
        <v>11.388</v>
      </c>
      <c r="J193" s="5">
        <v>2</v>
      </c>
      <c r="K193" s="6">
        <v>5.694</v>
      </c>
      <c r="L193" s="6">
        <f t="shared" si="51"/>
        <v>11.388</v>
      </c>
    </row>
    <row r="194" spans="1:12" ht="39.950000000000003" hidden="1" customHeight="1" x14ac:dyDescent="0.3">
      <c r="A194" s="18">
        <v>188</v>
      </c>
      <c r="B194" s="3" t="s">
        <v>203</v>
      </c>
      <c r="C194" s="4" t="s">
        <v>2</v>
      </c>
      <c r="D194" s="5">
        <v>0</v>
      </c>
      <c r="E194" s="5">
        <v>0</v>
      </c>
      <c r="F194" s="5">
        <v>0</v>
      </c>
      <c r="G194" s="5">
        <v>2</v>
      </c>
      <c r="H194" s="6">
        <v>57.7376</v>
      </c>
      <c r="I194" s="6">
        <f t="shared" si="50"/>
        <v>115.4752</v>
      </c>
      <c r="J194" s="5">
        <v>2</v>
      </c>
      <c r="K194" s="6">
        <v>57.7376</v>
      </c>
      <c r="L194" s="6">
        <f t="shared" si="51"/>
        <v>115.4752</v>
      </c>
    </row>
    <row r="195" spans="1:12" ht="39.950000000000003" hidden="1" customHeight="1" x14ac:dyDescent="0.3">
      <c r="A195" s="18">
        <v>189</v>
      </c>
      <c r="B195" s="3" t="s">
        <v>206</v>
      </c>
      <c r="C195" s="4" t="s">
        <v>60</v>
      </c>
      <c r="D195" s="5">
        <v>280</v>
      </c>
      <c r="E195" s="5">
        <v>0</v>
      </c>
      <c r="F195" s="5">
        <v>0</v>
      </c>
      <c r="G195" s="5">
        <v>2</v>
      </c>
      <c r="H195" s="6">
        <v>8.8342019999999994</v>
      </c>
      <c r="I195" s="6">
        <f t="shared" si="50"/>
        <v>17.668403999999999</v>
      </c>
      <c r="J195" s="5">
        <v>2</v>
      </c>
      <c r="K195" s="6">
        <v>8.8342019999999994</v>
      </c>
      <c r="L195" s="6">
        <f t="shared" si="51"/>
        <v>17.668403999999999</v>
      </c>
    </row>
    <row r="196" spans="1:12" ht="39.950000000000003" hidden="1" customHeight="1" x14ac:dyDescent="0.3">
      <c r="A196" s="18">
        <v>190</v>
      </c>
      <c r="B196" s="3"/>
      <c r="C196" s="4"/>
      <c r="D196" s="5"/>
      <c r="E196" s="5" t="s">
        <v>217</v>
      </c>
      <c r="F196" s="5">
        <f>SUM(F170:F195)</f>
        <v>801.67539999999997</v>
      </c>
      <c r="G196" s="5"/>
      <c r="H196" s="6" t="s">
        <v>217</v>
      </c>
      <c r="I196" s="6">
        <f>SUM(I170:I195)</f>
        <v>3027.557804</v>
      </c>
      <c r="J196" s="6"/>
      <c r="K196" s="6" t="s">
        <v>217</v>
      </c>
      <c r="L196" s="7">
        <f>SUM(L170:L195)</f>
        <v>2225.882404</v>
      </c>
    </row>
    <row r="197" spans="1:12" ht="39.950000000000003" hidden="1" customHeight="1" x14ac:dyDescent="0.3">
      <c r="A197" s="18">
        <v>191</v>
      </c>
      <c r="B197" s="56"/>
      <c r="C197" s="56"/>
      <c r="D197" s="56"/>
      <c r="E197" s="56"/>
      <c r="F197" s="56"/>
      <c r="G197" s="56"/>
      <c r="H197" s="56"/>
      <c r="I197" s="56"/>
      <c r="J197" s="9"/>
      <c r="K197" s="9"/>
      <c r="L197" s="7"/>
    </row>
    <row r="198" spans="1:12" ht="39.950000000000003" customHeight="1" x14ac:dyDescent="0.3">
      <c r="A198" s="18">
        <v>192</v>
      </c>
      <c r="B198" s="11" t="s">
        <v>182</v>
      </c>
      <c r="C198" s="4"/>
      <c r="D198" s="5"/>
      <c r="E198" s="5"/>
      <c r="F198" s="5"/>
      <c r="G198" s="5"/>
      <c r="H198" s="6"/>
      <c r="I198" s="6"/>
      <c r="J198" s="6"/>
      <c r="K198" s="6"/>
      <c r="L198" s="7"/>
    </row>
    <row r="199" spans="1:12" ht="26.25" customHeight="1" x14ac:dyDescent="0.3">
      <c r="A199" s="18">
        <v>193</v>
      </c>
      <c r="B199" s="19" t="s">
        <v>54</v>
      </c>
      <c r="C199" s="20" t="s">
        <v>2</v>
      </c>
      <c r="D199" s="21">
        <v>1</v>
      </c>
      <c r="E199" s="21">
        <v>0.61</v>
      </c>
      <c r="F199" s="21">
        <f t="shared" ref="F199:F212" si="52">D199*E199</f>
        <v>0.61</v>
      </c>
      <c r="G199" s="21">
        <v>1</v>
      </c>
      <c r="H199" s="22">
        <v>1.69</v>
      </c>
      <c r="I199" s="22">
        <v>1.69</v>
      </c>
      <c r="J199" s="22">
        <f t="shared" ref="J199:J202" si="53">G199-D199</f>
        <v>0</v>
      </c>
      <c r="K199" s="22">
        <f>H199</f>
        <v>1.69</v>
      </c>
      <c r="L199" s="14">
        <f t="shared" ref="L199:L218" si="54">I199-F199</f>
        <v>1.08</v>
      </c>
    </row>
    <row r="200" spans="1:12" ht="26.25" customHeight="1" x14ac:dyDescent="0.3">
      <c r="A200" s="18">
        <v>194</v>
      </c>
      <c r="B200" s="19" t="s">
        <v>54</v>
      </c>
      <c r="C200" s="20" t="s">
        <v>2</v>
      </c>
      <c r="D200" s="21">
        <v>1</v>
      </c>
      <c r="E200" s="21">
        <v>0.61</v>
      </c>
      <c r="F200" s="21">
        <f t="shared" si="52"/>
        <v>0.61</v>
      </c>
      <c r="G200" s="21">
        <v>1</v>
      </c>
      <c r="H200" s="22">
        <v>1.69</v>
      </c>
      <c r="I200" s="22">
        <v>1.69</v>
      </c>
      <c r="J200" s="22">
        <f t="shared" si="53"/>
        <v>0</v>
      </c>
      <c r="K200" s="22">
        <f t="shared" ref="K200:K219" si="55">H200</f>
        <v>1.69</v>
      </c>
      <c r="L200" s="14">
        <f t="shared" si="54"/>
        <v>1.08</v>
      </c>
    </row>
    <row r="201" spans="1:12" ht="26.25" customHeight="1" x14ac:dyDescent="0.3">
      <c r="A201" s="18">
        <v>195</v>
      </c>
      <c r="B201" s="19" t="s">
        <v>54</v>
      </c>
      <c r="C201" s="20" t="s">
        <v>2</v>
      </c>
      <c r="D201" s="21">
        <v>1</v>
      </c>
      <c r="E201" s="21">
        <v>0.61</v>
      </c>
      <c r="F201" s="21">
        <f t="shared" si="52"/>
        <v>0.61</v>
      </c>
      <c r="G201" s="21">
        <v>1</v>
      </c>
      <c r="H201" s="22">
        <v>1.69</v>
      </c>
      <c r="I201" s="22">
        <v>1.69</v>
      </c>
      <c r="J201" s="22">
        <f t="shared" si="53"/>
        <v>0</v>
      </c>
      <c r="K201" s="22">
        <f t="shared" si="55"/>
        <v>1.69</v>
      </c>
      <c r="L201" s="14">
        <f t="shared" si="54"/>
        <v>1.08</v>
      </c>
    </row>
    <row r="202" spans="1:12" s="29" customFormat="1" ht="26.25" customHeight="1" x14ac:dyDescent="0.3">
      <c r="A202" s="18">
        <v>196</v>
      </c>
      <c r="B202" s="19" t="s">
        <v>54</v>
      </c>
      <c r="C202" s="20" t="s">
        <v>2</v>
      </c>
      <c r="D202" s="21">
        <v>1</v>
      </c>
      <c r="E202" s="21">
        <v>0.61</v>
      </c>
      <c r="F202" s="21">
        <f t="shared" si="52"/>
        <v>0.61</v>
      </c>
      <c r="G202" s="21">
        <v>1</v>
      </c>
      <c r="H202" s="22">
        <v>1.69</v>
      </c>
      <c r="I202" s="22">
        <v>1.69</v>
      </c>
      <c r="J202" s="22">
        <f t="shared" si="53"/>
        <v>0</v>
      </c>
      <c r="K202" s="22">
        <f t="shared" si="55"/>
        <v>1.69</v>
      </c>
      <c r="L202" s="14">
        <f t="shared" si="54"/>
        <v>1.08</v>
      </c>
    </row>
    <row r="203" spans="1:12" ht="39.950000000000003" customHeight="1" x14ac:dyDescent="0.3">
      <c r="A203" s="18">
        <v>197</v>
      </c>
      <c r="B203" s="19" t="s">
        <v>238</v>
      </c>
      <c r="C203" s="20" t="s">
        <v>2</v>
      </c>
      <c r="D203" s="21">
        <v>1</v>
      </c>
      <c r="E203" s="21">
        <v>4.83</v>
      </c>
      <c r="F203" s="21">
        <f t="shared" si="52"/>
        <v>4.83</v>
      </c>
      <c r="G203" s="21">
        <v>1</v>
      </c>
      <c r="H203" s="22">
        <v>11.904999999999999</v>
      </c>
      <c r="I203" s="22">
        <f t="shared" ref="I203:I205" si="56">H203*D203</f>
        <v>11.904999999999999</v>
      </c>
      <c r="J203" s="22">
        <f>G203-D203</f>
        <v>0</v>
      </c>
      <c r="K203" s="22">
        <f t="shared" si="55"/>
        <v>11.904999999999999</v>
      </c>
      <c r="L203" s="14">
        <f t="shared" si="54"/>
        <v>7.0749999999999993</v>
      </c>
    </row>
    <row r="204" spans="1:12" ht="26.25" customHeight="1" x14ac:dyDescent="0.3">
      <c r="A204" s="18">
        <v>198</v>
      </c>
      <c r="B204" s="19" t="s">
        <v>55</v>
      </c>
      <c r="C204" s="20" t="s">
        <v>6</v>
      </c>
      <c r="D204" s="21">
        <v>13623</v>
      </c>
      <c r="E204" s="21">
        <v>4.1999999999999997E-3</v>
      </c>
      <c r="F204" s="21">
        <f t="shared" si="52"/>
        <v>57.2166</v>
      </c>
      <c r="G204" s="21">
        <v>17655</v>
      </c>
      <c r="H204" s="22">
        <v>1.4E-2</v>
      </c>
      <c r="I204" s="22">
        <f>G204*H204</f>
        <v>247.17000000000002</v>
      </c>
      <c r="J204" s="22">
        <f>G204-D204</f>
        <v>4032</v>
      </c>
      <c r="K204" s="22">
        <f t="shared" si="55"/>
        <v>1.4E-2</v>
      </c>
      <c r="L204" s="14">
        <f t="shared" si="54"/>
        <v>189.95340000000002</v>
      </c>
    </row>
    <row r="205" spans="1:12" s="29" customFormat="1" ht="39.950000000000003" customHeight="1" x14ac:dyDescent="0.3">
      <c r="A205" s="18">
        <v>199</v>
      </c>
      <c r="B205" s="19" t="s">
        <v>239</v>
      </c>
      <c r="C205" s="20" t="s">
        <v>2</v>
      </c>
      <c r="D205" s="21">
        <v>1</v>
      </c>
      <c r="E205" s="21">
        <v>2.2999999999999998</v>
      </c>
      <c r="F205" s="21">
        <f t="shared" si="52"/>
        <v>2.2999999999999998</v>
      </c>
      <c r="G205" s="21">
        <v>1</v>
      </c>
      <c r="H205" s="22">
        <v>7.7350000000000003</v>
      </c>
      <c r="I205" s="22">
        <f t="shared" si="56"/>
        <v>7.7350000000000003</v>
      </c>
      <c r="J205" s="22">
        <v>0</v>
      </c>
      <c r="K205" s="22">
        <f t="shared" si="55"/>
        <v>7.7350000000000003</v>
      </c>
      <c r="L205" s="14">
        <f t="shared" si="54"/>
        <v>5.4350000000000005</v>
      </c>
    </row>
    <row r="206" spans="1:12" s="29" customFormat="1" ht="39.950000000000003" customHeight="1" x14ac:dyDescent="0.3">
      <c r="A206" s="18">
        <v>200</v>
      </c>
      <c r="B206" s="19" t="s">
        <v>238</v>
      </c>
      <c r="C206" s="20" t="s">
        <v>2</v>
      </c>
      <c r="D206" s="21">
        <v>1</v>
      </c>
      <c r="E206" s="21">
        <v>4.4400000000000004</v>
      </c>
      <c r="F206" s="21">
        <f t="shared" si="52"/>
        <v>4.4400000000000004</v>
      </c>
      <c r="G206" s="21">
        <v>7</v>
      </c>
      <c r="H206" s="22">
        <v>11.904999999999999</v>
      </c>
      <c r="I206" s="22">
        <f>G206*H206</f>
        <v>83.334999999999994</v>
      </c>
      <c r="J206" s="22">
        <f>G206-D206</f>
        <v>6</v>
      </c>
      <c r="K206" s="22">
        <f t="shared" si="55"/>
        <v>11.904999999999999</v>
      </c>
      <c r="L206" s="14">
        <f t="shared" si="54"/>
        <v>78.894999999999996</v>
      </c>
    </row>
    <row r="207" spans="1:12" s="29" customFormat="1" ht="26.25" customHeight="1" x14ac:dyDescent="0.3">
      <c r="A207" s="18">
        <v>201</v>
      </c>
      <c r="B207" s="19" t="s">
        <v>52</v>
      </c>
      <c r="C207" s="20" t="s">
        <v>6</v>
      </c>
      <c r="D207" s="21">
        <v>39753</v>
      </c>
      <c r="E207" s="21">
        <v>1.23E-2</v>
      </c>
      <c r="F207" s="21">
        <f t="shared" si="52"/>
        <v>488.96190000000001</v>
      </c>
      <c r="G207" s="21">
        <v>51250</v>
      </c>
      <c r="H207" s="22">
        <v>3.5000000000000003E-2</v>
      </c>
      <c r="I207" s="22">
        <f>G207*H207</f>
        <v>1793.7500000000002</v>
      </c>
      <c r="J207" s="22">
        <f>G207-D207</f>
        <v>11497</v>
      </c>
      <c r="K207" s="22">
        <f t="shared" si="55"/>
        <v>3.5000000000000003E-2</v>
      </c>
      <c r="L207" s="14">
        <f t="shared" si="54"/>
        <v>1304.7881000000002</v>
      </c>
    </row>
    <row r="208" spans="1:12" s="29" customFormat="1" ht="39.950000000000003" customHeight="1" x14ac:dyDescent="0.3">
      <c r="A208" s="18">
        <v>202</v>
      </c>
      <c r="B208" s="19" t="s">
        <v>248</v>
      </c>
      <c r="C208" s="20" t="s">
        <v>2</v>
      </c>
      <c r="D208" s="21">
        <v>1</v>
      </c>
      <c r="E208" s="21">
        <v>6.09</v>
      </c>
      <c r="F208" s="21">
        <f t="shared" si="52"/>
        <v>6.09</v>
      </c>
      <c r="G208" s="21">
        <v>1</v>
      </c>
      <c r="H208" s="22">
        <v>25</v>
      </c>
      <c r="I208" s="22">
        <f t="shared" ref="I208:I210" si="57">H208*D208</f>
        <v>25</v>
      </c>
      <c r="J208" s="22">
        <v>0</v>
      </c>
      <c r="K208" s="22">
        <f t="shared" si="55"/>
        <v>25</v>
      </c>
      <c r="L208" s="14">
        <f t="shared" si="54"/>
        <v>18.91</v>
      </c>
    </row>
    <row r="209" spans="1:12" s="29" customFormat="1" ht="39.950000000000003" customHeight="1" x14ac:dyDescent="0.3">
      <c r="A209" s="18">
        <v>203</v>
      </c>
      <c r="B209" s="19" t="s">
        <v>248</v>
      </c>
      <c r="C209" s="20" t="s">
        <v>2</v>
      </c>
      <c r="D209" s="21">
        <v>1</v>
      </c>
      <c r="E209" s="21">
        <v>6.09</v>
      </c>
      <c r="F209" s="21">
        <f t="shared" si="52"/>
        <v>6.09</v>
      </c>
      <c r="G209" s="21">
        <v>1</v>
      </c>
      <c r="H209" s="22">
        <v>25</v>
      </c>
      <c r="I209" s="22">
        <f t="shared" si="57"/>
        <v>25</v>
      </c>
      <c r="J209" s="22">
        <v>0</v>
      </c>
      <c r="K209" s="22">
        <f t="shared" si="55"/>
        <v>25</v>
      </c>
      <c r="L209" s="14">
        <f t="shared" si="54"/>
        <v>18.91</v>
      </c>
    </row>
    <row r="210" spans="1:12" s="29" customFormat="1" ht="39.950000000000003" customHeight="1" x14ac:dyDescent="0.3">
      <c r="A210" s="18">
        <v>204</v>
      </c>
      <c r="B210" s="19" t="s">
        <v>249</v>
      </c>
      <c r="C210" s="20" t="s">
        <v>2</v>
      </c>
      <c r="D210" s="21">
        <v>1</v>
      </c>
      <c r="E210" s="21">
        <v>6.11</v>
      </c>
      <c r="F210" s="21">
        <f t="shared" si="52"/>
        <v>6.11</v>
      </c>
      <c r="G210" s="21">
        <v>1</v>
      </c>
      <c r="H210" s="22">
        <v>25</v>
      </c>
      <c r="I210" s="22">
        <f t="shared" si="57"/>
        <v>25</v>
      </c>
      <c r="J210" s="22">
        <v>0</v>
      </c>
      <c r="K210" s="22">
        <f t="shared" si="55"/>
        <v>25</v>
      </c>
      <c r="L210" s="14">
        <f t="shared" si="54"/>
        <v>18.89</v>
      </c>
    </row>
    <row r="211" spans="1:12" s="29" customFormat="1" ht="39.950000000000003" customHeight="1" x14ac:dyDescent="0.3">
      <c r="A211" s="18">
        <v>205</v>
      </c>
      <c r="B211" s="19" t="s">
        <v>250</v>
      </c>
      <c r="C211" s="20" t="s">
        <v>2</v>
      </c>
      <c r="D211" s="21">
        <v>1</v>
      </c>
      <c r="E211" s="21">
        <v>11.81</v>
      </c>
      <c r="F211" s="21">
        <f t="shared" si="52"/>
        <v>11.81</v>
      </c>
      <c r="G211" s="21">
        <v>1</v>
      </c>
      <c r="H211" s="22">
        <v>13</v>
      </c>
      <c r="I211" s="22">
        <f t="shared" ref="I211:I214" si="58">H211*D211</f>
        <v>13</v>
      </c>
      <c r="J211" s="22">
        <v>0</v>
      </c>
      <c r="K211" s="22">
        <f t="shared" si="55"/>
        <v>13</v>
      </c>
      <c r="L211" s="14">
        <f t="shared" si="54"/>
        <v>1.1899999999999995</v>
      </c>
    </row>
    <row r="212" spans="1:12" s="29" customFormat="1" ht="26.25" customHeight="1" x14ac:dyDescent="0.3">
      <c r="A212" s="18">
        <v>206</v>
      </c>
      <c r="B212" s="19" t="s">
        <v>24</v>
      </c>
      <c r="C212" s="20" t="s">
        <v>6</v>
      </c>
      <c r="D212" s="21">
        <v>11923</v>
      </c>
      <c r="E212" s="21">
        <v>8.6E-3</v>
      </c>
      <c r="F212" s="21">
        <f t="shared" si="52"/>
        <v>102.5378</v>
      </c>
      <c r="G212" s="21">
        <v>19000</v>
      </c>
      <c r="H212" s="22">
        <v>2.46E-2</v>
      </c>
      <c r="I212" s="22">
        <f>G212*H212</f>
        <v>467.40000000000003</v>
      </c>
      <c r="J212" s="22">
        <f>G212-D212</f>
        <v>7077</v>
      </c>
      <c r="K212" s="22">
        <f t="shared" si="55"/>
        <v>2.46E-2</v>
      </c>
      <c r="L212" s="14">
        <f t="shared" si="54"/>
        <v>364.86220000000003</v>
      </c>
    </row>
    <row r="213" spans="1:12" s="29" customFormat="1" ht="39.950000000000003" customHeight="1" x14ac:dyDescent="0.3">
      <c r="A213" s="18">
        <v>207</v>
      </c>
      <c r="B213" s="19" t="s">
        <v>243</v>
      </c>
      <c r="C213" s="20" t="s">
        <v>2</v>
      </c>
      <c r="D213" s="21">
        <v>1</v>
      </c>
      <c r="E213" s="21">
        <v>6.1</v>
      </c>
      <c r="F213" s="21">
        <f t="shared" ref="F213:F219" si="59">D213*E213</f>
        <v>6.1</v>
      </c>
      <c r="G213" s="21">
        <v>1</v>
      </c>
      <c r="H213" s="22">
        <v>9</v>
      </c>
      <c r="I213" s="22">
        <f t="shared" si="58"/>
        <v>9</v>
      </c>
      <c r="J213" s="22">
        <v>0</v>
      </c>
      <c r="K213" s="22">
        <f t="shared" si="55"/>
        <v>9</v>
      </c>
      <c r="L213" s="14">
        <f t="shared" si="54"/>
        <v>2.9000000000000004</v>
      </c>
    </row>
    <row r="214" spans="1:12" s="29" customFormat="1" ht="39.950000000000003" customHeight="1" x14ac:dyDescent="0.3">
      <c r="A214" s="18">
        <v>208</v>
      </c>
      <c r="B214" s="19" t="s">
        <v>243</v>
      </c>
      <c r="C214" s="20" t="s">
        <v>2</v>
      </c>
      <c r="D214" s="21">
        <v>1</v>
      </c>
      <c r="E214" s="21">
        <v>6.1</v>
      </c>
      <c r="F214" s="21">
        <f t="shared" si="59"/>
        <v>6.1</v>
      </c>
      <c r="G214" s="21">
        <v>1</v>
      </c>
      <c r="H214" s="22">
        <v>9</v>
      </c>
      <c r="I214" s="22">
        <f t="shared" si="58"/>
        <v>9</v>
      </c>
      <c r="J214" s="22">
        <v>0</v>
      </c>
      <c r="K214" s="22">
        <f t="shared" si="55"/>
        <v>9</v>
      </c>
      <c r="L214" s="14">
        <f t="shared" si="54"/>
        <v>2.9000000000000004</v>
      </c>
    </row>
    <row r="215" spans="1:12" s="29" customFormat="1" ht="39.950000000000003" customHeight="1" x14ac:dyDescent="0.3">
      <c r="A215" s="18">
        <v>209</v>
      </c>
      <c r="B215" s="19" t="s">
        <v>235</v>
      </c>
      <c r="C215" s="20" t="s">
        <v>2</v>
      </c>
      <c r="D215" s="21">
        <v>2</v>
      </c>
      <c r="E215" s="21">
        <v>17.62</v>
      </c>
      <c r="F215" s="21">
        <f t="shared" si="59"/>
        <v>35.24</v>
      </c>
      <c r="G215" s="21">
        <v>6</v>
      </c>
      <c r="H215" s="22">
        <v>25</v>
      </c>
      <c r="I215" s="22">
        <f>G215*H215</f>
        <v>150</v>
      </c>
      <c r="J215" s="22">
        <f>G215-D215</f>
        <v>4</v>
      </c>
      <c r="K215" s="22">
        <f t="shared" si="55"/>
        <v>25</v>
      </c>
      <c r="L215" s="14">
        <f t="shared" si="54"/>
        <v>114.75999999999999</v>
      </c>
    </row>
    <row r="216" spans="1:12" s="29" customFormat="1" ht="39.950000000000003" customHeight="1" x14ac:dyDescent="0.3">
      <c r="A216" s="18">
        <v>210</v>
      </c>
      <c r="B216" s="19" t="s">
        <v>249</v>
      </c>
      <c r="C216" s="20" t="s">
        <v>2</v>
      </c>
      <c r="D216" s="21">
        <v>1</v>
      </c>
      <c r="E216" s="21">
        <v>6.11</v>
      </c>
      <c r="F216" s="21">
        <f t="shared" si="59"/>
        <v>6.11</v>
      </c>
      <c r="G216" s="21">
        <v>1</v>
      </c>
      <c r="H216" s="22">
        <v>25</v>
      </c>
      <c r="I216" s="22">
        <f t="shared" ref="I216:I217" si="60">H216*D216</f>
        <v>25</v>
      </c>
      <c r="J216" s="22">
        <v>0</v>
      </c>
      <c r="K216" s="22">
        <f t="shared" si="55"/>
        <v>25</v>
      </c>
      <c r="L216" s="14">
        <f t="shared" si="54"/>
        <v>18.89</v>
      </c>
    </row>
    <row r="217" spans="1:12" ht="39.950000000000003" customHeight="1" x14ac:dyDescent="0.3">
      <c r="A217" s="18">
        <v>211</v>
      </c>
      <c r="B217" s="19" t="s">
        <v>250</v>
      </c>
      <c r="C217" s="20" t="s">
        <v>2</v>
      </c>
      <c r="D217" s="21">
        <v>1</v>
      </c>
      <c r="E217" s="21">
        <v>11.81</v>
      </c>
      <c r="F217" s="21">
        <f t="shared" si="59"/>
        <v>11.81</v>
      </c>
      <c r="G217" s="21">
        <v>1</v>
      </c>
      <c r="H217" s="22">
        <v>13</v>
      </c>
      <c r="I217" s="22">
        <f t="shared" si="60"/>
        <v>13</v>
      </c>
      <c r="J217" s="22">
        <v>0</v>
      </c>
      <c r="K217" s="22">
        <f t="shared" si="55"/>
        <v>13</v>
      </c>
      <c r="L217" s="14">
        <f t="shared" si="54"/>
        <v>1.1899999999999995</v>
      </c>
    </row>
    <row r="218" spans="1:12" ht="39.950000000000003" customHeight="1" x14ac:dyDescent="0.3">
      <c r="A218" s="18">
        <v>212</v>
      </c>
      <c r="B218" s="19" t="s">
        <v>237</v>
      </c>
      <c r="C218" s="20" t="s">
        <v>2</v>
      </c>
      <c r="D218" s="21">
        <v>6</v>
      </c>
      <c r="E218" s="21">
        <v>35.270000000000003</v>
      </c>
      <c r="F218" s="21">
        <f t="shared" si="59"/>
        <v>211.62</v>
      </c>
      <c r="G218" s="21">
        <v>9</v>
      </c>
      <c r="H218" s="22">
        <v>50</v>
      </c>
      <c r="I218" s="22">
        <f>G218*H218</f>
        <v>450</v>
      </c>
      <c r="J218" s="22">
        <f>G218-D218</f>
        <v>3</v>
      </c>
      <c r="K218" s="22">
        <f t="shared" si="55"/>
        <v>50</v>
      </c>
      <c r="L218" s="14">
        <f t="shared" si="54"/>
        <v>238.38</v>
      </c>
    </row>
    <row r="219" spans="1:12" ht="39.950000000000003" customHeight="1" x14ac:dyDescent="0.3">
      <c r="A219" s="18">
        <v>213</v>
      </c>
      <c r="B219" s="19" t="s">
        <v>252</v>
      </c>
      <c r="C219" s="20" t="s">
        <v>2</v>
      </c>
      <c r="D219" s="21">
        <v>1</v>
      </c>
      <c r="E219" s="21">
        <v>13.95</v>
      </c>
      <c r="F219" s="21">
        <f t="shared" si="59"/>
        <v>13.95</v>
      </c>
      <c r="G219" s="21">
        <v>1</v>
      </c>
      <c r="H219" s="22">
        <v>22</v>
      </c>
      <c r="I219" s="22">
        <f t="shared" ref="I219" si="61">H219*D219</f>
        <v>22</v>
      </c>
      <c r="J219" s="22">
        <v>0</v>
      </c>
      <c r="K219" s="22">
        <f t="shared" si="55"/>
        <v>22</v>
      </c>
      <c r="L219" s="14">
        <f t="shared" ref="L219:L257" si="62">I219-F219</f>
        <v>8.0500000000000007</v>
      </c>
    </row>
    <row r="220" spans="1:12" ht="26.25" customHeight="1" x14ac:dyDescent="0.3">
      <c r="A220" s="18">
        <v>214</v>
      </c>
      <c r="B220" s="19" t="s">
        <v>199</v>
      </c>
      <c r="C220" s="20" t="s">
        <v>2</v>
      </c>
      <c r="D220" s="21">
        <v>0</v>
      </c>
      <c r="E220" s="21">
        <v>0</v>
      </c>
      <c r="F220" s="21">
        <v>0</v>
      </c>
      <c r="G220" s="21">
        <v>2</v>
      </c>
      <c r="H220" s="22">
        <v>13.1776</v>
      </c>
      <c r="I220" s="22">
        <f>G220*H220</f>
        <v>26.3552</v>
      </c>
      <c r="J220" s="21">
        <v>2</v>
      </c>
      <c r="K220" s="22">
        <v>13.1776</v>
      </c>
      <c r="L220" s="22">
        <f>J220*K220</f>
        <v>26.3552</v>
      </c>
    </row>
    <row r="221" spans="1:12" ht="26.25" customHeight="1" x14ac:dyDescent="0.3">
      <c r="A221" s="18">
        <v>215</v>
      </c>
      <c r="B221" s="19" t="s">
        <v>200</v>
      </c>
      <c r="C221" s="20" t="s">
        <v>2</v>
      </c>
      <c r="D221" s="21">
        <v>0</v>
      </c>
      <c r="E221" s="21">
        <v>0</v>
      </c>
      <c r="F221" s="21">
        <v>0</v>
      </c>
      <c r="G221" s="21">
        <v>2</v>
      </c>
      <c r="H221" s="22">
        <v>12.992000000000001</v>
      </c>
      <c r="I221" s="22">
        <f t="shared" ref="I221:I227" si="63">G221*H221</f>
        <v>25.984000000000002</v>
      </c>
      <c r="J221" s="21">
        <v>2</v>
      </c>
      <c r="K221" s="22">
        <v>12.992000000000001</v>
      </c>
      <c r="L221" s="22">
        <f t="shared" ref="L221:L226" si="64">J221*K221</f>
        <v>25.984000000000002</v>
      </c>
    </row>
    <row r="222" spans="1:12" ht="26.25" customHeight="1" x14ac:dyDescent="0.3">
      <c r="A222" s="18">
        <v>216</v>
      </c>
      <c r="B222" s="19" t="s">
        <v>201</v>
      </c>
      <c r="C222" s="20" t="s">
        <v>2</v>
      </c>
      <c r="D222" s="21">
        <v>0</v>
      </c>
      <c r="E222" s="21">
        <v>0</v>
      </c>
      <c r="F222" s="21">
        <v>0</v>
      </c>
      <c r="G222" s="21">
        <v>2</v>
      </c>
      <c r="H222" s="22">
        <v>5.694</v>
      </c>
      <c r="I222" s="22">
        <f t="shared" si="63"/>
        <v>11.388</v>
      </c>
      <c r="J222" s="21">
        <v>2</v>
      </c>
      <c r="K222" s="22">
        <v>5.694</v>
      </c>
      <c r="L222" s="22">
        <f t="shared" si="64"/>
        <v>11.388</v>
      </c>
    </row>
    <row r="223" spans="1:12" ht="26.25" customHeight="1" x14ac:dyDescent="0.3">
      <c r="A223" s="18">
        <v>217</v>
      </c>
      <c r="B223" s="19" t="s">
        <v>203</v>
      </c>
      <c r="C223" s="20" t="s">
        <v>2</v>
      </c>
      <c r="D223" s="21">
        <v>0</v>
      </c>
      <c r="E223" s="21">
        <v>0</v>
      </c>
      <c r="F223" s="21">
        <v>0</v>
      </c>
      <c r="G223" s="21">
        <v>2</v>
      </c>
      <c r="H223" s="22">
        <v>57.7376</v>
      </c>
      <c r="I223" s="22">
        <f t="shared" si="63"/>
        <v>115.4752</v>
      </c>
      <c r="J223" s="21">
        <v>2</v>
      </c>
      <c r="K223" s="22">
        <v>57.7376</v>
      </c>
      <c r="L223" s="22">
        <f t="shared" si="64"/>
        <v>115.4752</v>
      </c>
    </row>
    <row r="224" spans="1:12" ht="26.25" customHeight="1" x14ac:dyDescent="0.3">
      <c r="A224" s="18">
        <v>218</v>
      </c>
      <c r="B224" s="19" t="s">
        <v>204</v>
      </c>
      <c r="C224" s="20" t="s">
        <v>2</v>
      </c>
      <c r="D224" s="21">
        <v>0</v>
      </c>
      <c r="E224" s="21">
        <v>0</v>
      </c>
      <c r="F224" s="21">
        <v>0</v>
      </c>
      <c r="G224" s="21">
        <v>1</v>
      </c>
      <c r="H224" s="22">
        <v>25.76</v>
      </c>
      <c r="I224" s="22">
        <f t="shared" si="63"/>
        <v>25.76</v>
      </c>
      <c r="J224" s="21">
        <v>1</v>
      </c>
      <c r="K224" s="22">
        <v>25.76</v>
      </c>
      <c r="L224" s="22">
        <f t="shared" si="64"/>
        <v>25.76</v>
      </c>
    </row>
    <row r="225" spans="1:12" ht="26.25" customHeight="1" x14ac:dyDescent="0.3">
      <c r="A225" s="18">
        <v>219</v>
      </c>
      <c r="B225" s="19" t="s">
        <v>205</v>
      </c>
      <c r="C225" s="20" t="s">
        <v>2</v>
      </c>
      <c r="D225" s="21">
        <v>0</v>
      </c>
      <c r="E225" s="21">
        <v>0</v>
      </c>
      <c r="F225" s="21">
        <v>0</v>
      </c>
      <c r="G225" s="21">
        <v>1</v>
      </c>
      <c r="H225" s="22">
        <v>15.36</v>
      </c>
      <c r="I225" s="22">
        <f t="shared" si="63"/>
        <v>15.36</v>
      </c>
      <c r="J225" s="21">
        <v>1</v>
      </c>
      <c r="K225" s="22">
        <v>15.36</v>
      </c>
      <c r="L225" s="22">
        <f t="shared" si="64"/>
        <v>15.36</v>
      </c>
    </row>
    <row r="226" spans="1:12" ht="26.25" customHeight="1" x14ac:dyDescent="0.3">
      <c r="A226" s="18">
        <v>220</v>
      </c>
      <c r="B226" s="19" t="s">
        <v>206</v>
      </c>
      <c r="C226" s="20" t="s">
        <v>60</v>
      </c>
      <c r="D226" s="21">
        <v>830</v>
      </c>
      <c r="E226" s="21">
        <v>0</v>
      </c>
      <c r="F226" s="21">
        <v>0</v>
      </c>
      <c r="G226" s="21">
        <v>1660</v>
      </c>
      <c r="H226" s="22" t="s">
        <v>259</v>
      </c>
      <c r="I226" s="22" t="e">
        <f t="shared" si="63"/>
        <v>#VALUE!</v>
      </c>
      <c r="J226" s="21">
        <v>2</v>
      </c>
      <c r="K226" s="22">
        <v>26.187100000000001</v>
      </c>
      <c r="L226" s="22">
        <f t="shared" si="64"/>
        <v>52.374200000000002</v>
      </c>
    </row>
    <row r="227" spans="1:12" ht="26.25" customHeight="1" x14ac:dyDescent="0.3">
      <c r="A227" s="18">
        <v>221</v>
      </c>
      <c r="B227" s="19" t="s">
        <v>231</v>
      </c>
      <c r="C227" s="20" t="s">
        <v>6</v>
      </c>
      <c r="D227" s="21"/>
      <c r="E227" s="21"/>
      <c r="F227" s="21"/>
      <c r="G227" s="21">
        <v>41000</v>
      </c>
      <c r="H227" s="22">
        <v>1.435E-2</v>
      </c>
      <c r="I227" s="22">
        <f t="shared" si="63"/>
        <v>588.35</v>
      </c>
      <c r="J227" s="21"/>
      <c r="K227" s="22"/>
      <c r="L227" s="22">
        <v>588.35</v>
      </c>
    </row>
    <row r="228" spans="1:12" ht="39.950000000000003" customHeight="1" x14ac:dyDescent="0.3">
      <c r="A228" s="18">
        <v>222</v>
      </c>
      <c r="B228" s="3"/>
      <c r="C228" s="4"/>
      <c r="D228" s="5"/>
      <c r="E228" s="5" t="s">
        <v>217</v>
      </c>
      <c r="F228" s="5">
        <f>SUM(F199:F226)</f>
        <v>983.75630000000001</v>
      </c>
      <c r="G228" s="5"/>
      <c r="H228" s="6" t="s">
        <v>217</v>
      </c>
      <c r="I228" s="6" t="e">
        <f>SUM(I199:I227)</f>
        <v>#VALUE!</v>
      </c>
      <c r="J228" s="6"/>
      <c r="K228" s="6" t="s">
        <v>217</v>
      </c>
      <c r="L228" s="7">
        <v>909.03251999999998</v>
      </c>
    </row>
    <row r="229" spans="1:12" ht="39.950000000000003" customHeight="1" x14ac:dyDescent="0.3">
      <c r="A229" s="18">
        <v>223</v>
      </c>
      <c r="B229" s="11" t="s">
        <v>183</v>
      </c>
      <c r="C229" s="4"/>
      <c r="D229" s="5"/>
      <c r="E229" s="5"/>
      <c r="F229" s="5"/>
      <c r="G229" s="5"/>
      <c r="H229" s="6"/>
      <c r="I229" s="6"/>
      <c r="J229" s="6"/>
      <c r="K229" s="6"/>
      <c r="L229" s="7"/>
    </row>
    <row r="230" spans="1:12" ht="39.950000000000003" customHeight="1" x14ac:dyDescent="0.3">
      <c r="A230" s="18">
        <v>224</v>
      </c>
      <c r="B230" s="19" t="s">
        <v>58</v>
      </c>
      <c r="C230" s="20" t="s">
        <v>2</v>
      </c>
      <c r="D230" s="21">
        <v>1</v>
      </c>
      <c r="E230" s="21">
        <v>0.59</v>
      </c>
      <c r="F230" s="21">
        <f t="shared" ref="F230:F249" si="65">D230*E230</f>
        <v>0.59</v>
      </c>
      <c r="G230" s="21">
        <v>1</v>
      </c>
      <c r="H230" s="22">
        <v>1</v>
      </c>
      <c r="I230" s="22">
        <f t="shared" ref="I230:I236" si="66">H230*D230</f>
        <v>1</v>
      </c>
      <c r="J230" s="22">
        <f>G230-D230</f>
        <v>0</v>
      </c>
      <c r="K230" s="22">
        <f>H230</f>
        <v>1</v>
      </c>
      <c r="L230" s="14">
        <f t="shared" si="62"/>
        <v>0.41000000000000003</v>
      </c>
    </row>
    <row r="231" spans="1:12" ht="26.25" customHeight="1" x14ac:dyDescent="0.3">
      <c r="A231" s="18">
        <v>225</v>
      </c>
      <c r="B231" s="19" t="s">
        <v>59</v>
      </c>
      <c r="C231" s="20" t="s">
        <v>60</v>
      </c>
      <c r="D231" s="21">
        <v>318</v>
      </c>
      <c r="E231" s="21">
        <v>1.6000000000000001E-3</v>
      </c>
      <c r="F231" s="21">
        <f t="shared" si="65"/>
        <v>0.50880000000000003</v>
      </c>
      <c r="G231" s="21">
        <v>318</v>
      </c>
      <c r="H231" s="22">
        <v>6.1000000000000004E-3</v>
      </c>
      <c r="I231" s="22">
        <f t="shared" si="66"/>
        <v>1.9398000000000002</v>
      </c>
      <c r="J231" s="22">
        <f t="shared" ref="J231:J262" si="67">G231-D231</f>
        <v>0</v>
      </c>
      <c r="K231" s="22">
        <f t="shared" ref="K231:K262" si="68">H231</f>
        <v>6.1000000000000004E-3</v>
      </c>
      <c r="L231" s="14">
        <f t="shared" si="62"/>
        <v>1.431</v>
      </c>
    </row>
    <row r="232" spans="1:12" ht="39.950000000000003" customHeight="1" x14ac:dyDescent="0.3">
      <c r="A232" s="18">
        <v>226</v>
      </c>
      <c r="B232" s="19" t="s">
        <v>61</v>
      </c>
      <c r="C232" s="20" t="s">
        <v>2</v>
      </c>
      <c r="D232" s="21">
        <v>1</v>
      </c>
      <c r="E232" s="21">
        <v>0.39</v>
      </c>
      <c r="F232" s="21">
        <f t="shared" si="65"/>
        <v>0.39</v>
      </c>
      <c r="G232" s="21">
        <v>1</v>
      </c>
      <c r="H232" s="22">
        <v>1</v>
      </c>
      <c r="I232" s="22">
        <f t="shared" si="66"/>
        <v>1</v>
      </c>
      <c r="J232" s="22">
        <f t="shared" si="67"/>
        <v>0</v>
      </c>
      <c r="K232" s="22">
        <f t="shared" si="68"/>
        <v>1</v>
      </c>
      <c r="L232" s="14">
        <f t="shared" si="62"/>
        <v>0.61</v>
      </c>
    </row>
    <row r="233" spans="1:12" ht="26.25" customHeight="1" x14ac:dyDescent="0.3">
      <c r="A233" s="18">
        <v>227</v>
      </c>
      <c r="B233" s="19" t="s">
        <v>62</v>
      </c>
      <c r="C233" s="20"/>
      <c r="D233" s="21">
        <v>10496</v>
      </c>
      <c r="E233" s="21">
        <v>1.1999999999999999E-3</v>
      </c>
      <c r="F233" s="21">
        <f t="shared" si="65"/>
        <v>12.595199999999998</v>
      </c>
      <c r="G233" s="21">
        <v>10496</v>
      </c>
      <c r="H233" s="22">
        <v>4.7999999999999996E-3</v>
      </c>
      <c r="I233" s="22">
        <f t="shared" si="66"/>
        <v>50.380799999999994</v>
      </c>
      <c r="J233" s="22">
        <f t="shared" si="67"/>
        <v>0</v>
      </c>
      <c r="K233" s="22">
        <f t="shared" si="68"/>
        <v>4.7999999999999996E-3</v>
      </c>
      <c r="L233" s="14">
        <f t="shared" si="62"/>
        <v>37.785599999999995</v>
      </c>
    </row>
    <row r="234" spans="1:12" ht="39.950000000000003" customHeight="1" x14ac:dyDescent="0.3">
      <c r="A234" s="18">
        <v>228</v>
      </c>
      <c r="B234" s="19" t="s">
        <v>63</v>
      </c>
      <c r="C234" s="20" t="s">
        <v>2</v>
      </c>
      <c r="D234" s="21">
        <v>1</v>
      </c>
      <c r="E234" s="21">
        <v>0.59</v>
      </c>
      <c r="F234" s="21">
        <f t="shared" si="65"/>
        <v>0.59</v>
      </c>
      <c r="G234" s="21">
        <v>1</v>
      </c>
      <c r="H234" s="22">
        <v>1</v>
      </c>
      <c r="I234" s="22">
        <f t="shared" si="66"/>
        <v>1</v>
      </c>
      <c r="J234" s="22">
        <f t="shared" si="67"/>
        <v>0</v>
      </c>
      <c r="K234" s="22">
        <f t="shared" si="68"/>
        <v>1</v>
      </c>
      <c r="L234" s="14">
        <f t="shared" si="62"/>
        <v>0.41000000000000003</v>
      </c>
    </row>
    <row r="235" spans="1:12" ht="26.25" customHeight="1" x14ac:dyDescent="0.3">
      <c r="A235" s="18">
        <v>229</v>
      </c>
      <c r="B235" s="19" t="s">
        <v>64</v>
      </c>
      <c r="C235" s="20" t="s">
        <v>60</v>
      </c>
      <c r="D235" s="21">
        <v>10418</v>
      </c>
      <c r="E235" s="21">
        <v>1.5E-3</v>
      </c>
      <c r="F235" s="21">
        <f t="shared" si="65"/>
        <v>15.627000000000001</v>
      </c>
      <c r="G235" s="21">
        <v>10418</v>
      </c>
      <c r="H235" s="22">
        <v>6.1000000000000004E-3</v>
      </c>
      <c r="I235" s="22">
        <f t="shared" si="66"/>
        <v>63.549800000000005</v>
      </c>
      <c r="J235" s="22">
        <f t="shared" si="67"/>
        <v>0</v>
      </c>
      <c r="K235" s="22">
        <f t="shared" si="68"/>
        <v>6.1000000000000004E-3</v>
      </c>
      <c r="L235" s="14">
        <f t="shared" si="62"/>
        <v>47.922800000000002</v>
      </c>
    </row>
    <row r="236" spans="1:12" ht="26.25" customHeight="1" x14ac:dyDescent="0.3">
      <c r="A236" s="18">
        <v>230</v>
      </c>
      <c r="B236" s="19" t="s">
        <v>64</v>
      </c>
      <c r="C236" s="20" t="s">
        <v>60</v>
      </c>
      <c r="D236" s="21">
        <v>11586</v>
      </c>
      <c r="E236" s="21">
        <v>1.5E-3</v>
      </c>
      <c r="F236" s="21">
        <f t="shared" si="65"/>
        <v>17.379000000000001</v>
      </c>
      <c r="G236" s="21">
        <v>11586</v>
      </c>
      <c r="H236" s="22">
        <v>6.1000000000000004E-3</v>
      </c>
      <c r="I236" s="22">
        <f t="shared" si="66"/>
        <v>70.674599999999998</v>
      </c>
      <c r="J236" s="22">
        <f t="shared" si="67"/>
        <v>0</v>
      </c>
      <c r="K236" s="22">
        <f t="shared" si="68"/>
        <v>6.1000000000000004E-3</v>
      </c>
      <c r="L236" s="14">
        <f t="shared" si="62"/>
        <v>53.295599999999993</v>
      </c>
    </row>
    <row r="237" spans="1:12" s="29" customFormat="1" ht="26.25" customHeight="1" x14ac:dyDescent="0.3">
      <c r="A237" s="18">
        <v>231</v>
      </c>
      <c r="B237" s="19" t="s">
        <v>65</v>
      </c>
      <c r="C237" s="20" t="s">
        <v>2</v>
      </c>
      <c r="D237" s="21">
        <v>1</v>
      </c>
      <c r="E237" s="21">
        <v>0.15</v>
      </c>
      <c r="F237" s="21">
        <f t="shared" si="65"/>
        <v>0.15</v>
      </c>
      <c r="G237" s="21">
        <v>1</v>
      </c>
      <c r="H237" s="22">
        <v>0.28000000000000003</v>
      </c>
      <c r="I237" s="22">
        <v>0.43</v>
      </c>
      <c r="J237" s="22">
        <f t="shared" si="67"/>
        <v>0</v>
      </c>
      <c r="K237" s="22">
        <f t="shared" si="68"/>
        <v>0.28000000000000003</v>
      </c>
      <c r="L237" s="14">
        <f t="shared" si="62"/>
        <v>0.28000000000000003</v>
      </c>
    </row>
    <row r="238" spans="1:12" ht="26.25" customHeight="1" x14ac:dyDescent="0.3">
      <c r="A238" s="18">
        <v>232</v>
      </c>
      <c r="B238" s="19" t="s">
        <v>66</v>
      </c>
      <c r="C238" s="20" t="s">
        <v>60</v>
      </c>
      <c r="D238" s="21">
        <v>1567</v>
      </c>
      <c r="E238" s="21">
        <v>1.1999999999999999E-3</v>
      </c>
      <c r="F238" s="21">
        <f t="shared" si="65"/>
        <v>1.8803999999999998</v>
      </c>
      <c r="G238" s="21">
        <v>1567</v>
      </c>
      <c r="H238" s="22">
        <v>4.7999999999999996E-3</v>
      </c>
      <c r="I238" s="22">
        <f>H238*D238</f>
        <v>7.5215999999999994</v>
      </c>
      <c r="J238" s="22">
        <f t="shared" si="67"/>
        <v>0</v>
      </c>
      <c r="K238" s="22">
        <f t="shared" si="68"/>
        <v>4.7999999999999996E-3</v>
      </c>
      <c r="L238" s="14">
        <f t="shared" si="62"/>
        <v>5.6411999999999995</v>
      </c>
    </row>
    <row r="239" spans="1:12" ht="26.25" customHeight="1" x14ac:dyDescent="0.3">
      <c r="A239" s="18">
        <v>233</v>
      </c>
      <c r="B239" s="19" t="s">
        <v>64</v>
      </c>
      <c r="C239" s="20" t="s">
        <v>60</v>
      </c>
      <c r="D239" s="21">
        <v>1297</v>
      </c>
      <c r="E239" s="21">
        <v>1.5E-3</v>
      </c>
      <c r="F239" s="21">
        <f t="shared" si="65"/>
        <v>1.9455</v>
      </c>
      <c r="G239" s="21">
        <v>1297</v>
      </c>
      <c r="H239" s="22">
        <v>6.1000000000000004E-3</v>
      </c>
      <c r="I239" s="22">
        <f>H239*D239</f>
        <v>7.9117000000000006</v>
      </c>
      <c r="J239" s="22">
        <f t="shared" si="67"/>
        <v>0</v>
      </c>
      <c r="K239" s="22">
        <f t="shared" si="68"/>
        <v>6.1000000000000004E-3</v>
      </c>
      <c r="L239" s="14">
        <f t="shared" si="62"/>
        <v>5.9662000000000006</v>
      </c>
    </row>
    <row r="240" spans="1:12" ht="26.25" customHeight="1" x14ac:dyDescent="0.3">
      <c r="A240" s="18">
        <v>234</v>
      </c>
      <c r="B240" s="19" t="s">
        <v>65</v>
      </c>
      <c r="C240" s="20" t="s">
        <v>2</v>
      </c>
      <c r="D240" s="21">
        <v>1</v>
      </c>
      <c r="E240" s="21">
        <v>0.15</v>
      </c>
      <c r="F240" s="21">
        <f t="shared" si="65"/>
        <v>0.15</v>
      </c>
      <c r="G240" s="21">
        <v>1</v>
      </c>
      <c r="H240" s="22">
        <v>0.28000000000000003</v>
      </c>
      <c r="I240" s="22">
        <v>0.43</v>
      </c>
      <c r="J240" s="22">
        <f t="shared" si="67"/>
        <v>0</v>
      </c>
      <c r="K240" s="22">
        <f t="shared" si="68"/>
        <v>0.28000000000000003</v>
      </c>
      <c r="L240" s="14">
        <f t="shared" si="62"/>
        <v>0.28000000000000003</v>
      </c>
    </row>
    <row r="241" spans="1:12" ht="39.950000000000003" customHeight="1" x14ac:dyDescent="0.3">
      <c r="A241" s="18">
        <v>235</v>
      </c>
      <c r="B241" s="19" t="s">
        <v>67</v>
      </c>
      <c r="C241" s="20" t="s">
        <v>2</v>
      </c>
      <c r="D241" s="21">
        <v>1</v>
      </c>
      <c r="E241" s="21">
        <v>0.56999999999999995</v>
      </c>
      <c r="F241" s="21">
        <f t="shared" si="65"/>
        <v>0.56999999999999995</v>
      </c>
      <c r="G241" s="21">
        <v>1</v>
      </c>
      <c r="H241" s="22">
        <v>1</v>
      </c>
      <c r="I241" s="22">
        <f t="shared" ref="I241:I248" si="69">H241*D241</f>
        <v>1</v>
      </c>
      <c r="J241" s="22">
        <f t="shared" si="67"/>
        <v>0</v>
      </c>
      <c r="K241" s="22">
        <f t="shared" si="68"/>
        <v>1</v>
      </c>
      <c r="L241" s="14">
        <f t="shared" si="62"/>
        <v>0.43000000000000005</v>
      </c>
    </row>
    <row r="242" spans="1:12" ht="39.950000000000003" customHeight="1" x14ac:dyDescent="0.3">
      <c r="A242" s="18">
        <v>236</v>
      </c>
      <c r="B242" s="19" t="s">
        <v>67</v>
      </c>
      <c r="C242" s="20" t="s">
        <v>2</v>
      </c>
      <c r="D242" s="21">
        <v>1</v>
      </c>
      <c r="E242" s="21">
        <v>0.59</v>
      </c>
      <c r="F242" s="21">
        <f t="shared" si="65"/>
        <v>0.59</v>
      </c>
      <c r="G242" s="21">
        <v>1</v>
      </c>
      <c r="H242" s="22">
        <v>1</v>
      </c>
      <c r="I242" s="22">
        <f t="shared" si="69"/>
        <v>1</v>
      </c>
      <c r="J242" s="22">
        <f t="shared" si="67"/>
        <v>0</v>
      </c>
      <c r="K242" s="22">
        <f t="shared" si="68"/>
        <v>1</v>
      </c>
      <c r="L242" s="14">
        <f t="shared" si="62"/>
        <v>0.41000000000000003</v>
      </c>
    </row>
    <row r="243" spans="1:12" ht="26.25" customHeight="1" x14ac:dyDescent="0.3">
      <c r="A243" s="18">
        <v>237</v>
      </c>
      <c r="B243" s="19" t="s">
        <v>68</v>
      </c>
      <c r="C243" s="20" t="s">
        <v>60</v>
      </c>
      <c r="D243" s="21">
        <v>345</v>
      </c>
      <c r="E243" s="21">
        <v>1.6999999999999999E-3</v>
      </c>
      <c r="F243" s="21">
        <f t="shared" si="65"/>
        <v>0.58650000000000002</v>
      </c>
      <c r="G243" s="21">
        <v>345</v>
      </c>
      <c r="H243" s="22">
        <v>6.7999999999999996E-3</v>
      </c>
      <c r="I243" s="22">
        <f t="shared" si="69"/>
        <v>2.3460000000000001</v>
      </c>
      <c r="J243" s="22">
        <f t="shared" si="67"/>
        <v>0</v>
      </c>
      <c r="K243" s="22">
        <f t="shared" si="68"/>
        <v>6.7999999999999996E-3</v>
      </c>
      <c r="L243" s="14">
        <f t="shared" si="62"/>
        <v>1.7595000000000001</v>
      </c>
    </row>
    <row r="244" spans="1:12" ht="39.950000000000003" customHeight="1" x14ac:dyDescent="0.3">
      <c r="A244" s="18">
        <v>238</v>
      </c>
      <c r="B244" s="19" t="s">
        <v>69</v>
      </c>
      <c r="C244" s="20" t="s">
        <v>2</v>
      </c>
      <c r="D244" s="21">
        <v>1</v>
      </c>
      <c r="E244" s="21">
        <v>0.36</v>
      </c>
      <c r="F244" s="21">
        <f t="shared" si="65"/>
        <v>0.36</v>
      </c>
      <c r="G244" s="21">
        <v>1</v>
      </c>
      <c r="H244" s="22">
        <v>1</v>
      </c>
      <c r="I244" s="22">
        <f t="shared" si="69"/>
        <v>1</v>
      </c>
      <c r="J244" s="22">
        <f t="shared" si="67"/>
        <v>0</v>
      </c>
      <c r="K244" s="22">
        <f t="shared" si="68"/>
        <v>1</v>
      </c>
      <c r="L244" s="14">
        <f t="shared" si="62"/>
        <v>0.64</v>
      </c>
    </row>
    <row r="245" spans="1:12" ht="26.25" customHeight="1" x14ac:dyDescent="0.3">
      <c r="A245" s="18">
        <v>239</v>
      </c>
      <c r="B245" s="19" t="s">
        <v>70</v>
      </c>
      <c r="C245" s="20" t="s">
        <v>60</v>
      </c>
      <c r="D245" s="21">
        <v>1300</v>
      </c>
      <c r="E245" s="21">
        <v>1.6999999999999999E-3</v>
      </c>
      <c r="F245" s="21">
        <f t="shared" si="65"/>
        <v>2.21</v>
      </c>
      <c r="G245" s="21">
        <v>1300</v>
      </c>
      <c r="H245" s="22">
        <v>6.7999999999999996E-3</v>
      </c>
      <c r="I245" s="22">
        <f t="shared" si="69"/>
        <v>8.84</v>
      </c>
      <c r="J245" s="22">
        <f t="shared" si="67"/>
        <v>0</v>
      </c>
      <c r="K245" s="22">
        <f t="shared" si="68"/>
        <v>6.7999999999999996E-3</v>
      </c>
      <c r="L245" s="14">
        <f t="shared" si="62"/>
        <v>6.63</v>
      </c>
    </row>
    <row r="246" spans="1:12" ht="39.950000000000003" customHeight="1" x14ac:dyDescent="0.3">
      <c r="A246" s="18">
        <v>240</v>
      </c>
      <c r="B246" s="19" t="s">
        <v>71</v>
      </c>
      <c r="C246" s="20" t="s">
        <v>2</v>
      </c>
      <c r="D246" s="21">
        <v>1</v>
      </c>
      <c r="E246" s="21">
        <v>0.41</v>
      </c>
      <c r="F246" s="21">
        <f t="shared" si="65"/>
        <v>0.41</v>
      </c>
      <c r="G246" s="21">
        <v>1</v>
      </c>
      <c r="H246" s="22">
        <v>1</v>
      </c>
      <c r="I246" s="22">
        <f t="shared" si="69"/>
        <v>1</v>
      </c>
      <c r="J246" s="22">
        <f t="shared" si="67"/>
        <v>0</v>
      </c>
      <c r="K246" s="22">
        <f t="shared" si="68"/>
        <v>1</v>
      </c>
      <c r="L246" s="14">
        <f t="shared" si="62"/>
        <v>0.59000000000000008</v>
      </c>
    </row>
    <row r="247" spans="1:12" ht="26.25" customHeight="1" x14ac:dyDescent="0.3">
      <c r="A247" s="18">
        <v>241</v>
      </c>
      <c r="B247" s="19" t="s">
        <v>68</v>
      </c>
      <c r="C247" s="20" t="s">
        <v>60</v>
      </c>
      <c r="D247" s="21">
        <v>500</v>
      </c>
      <c r="E247" s="21">
        <v>1.6999999999999999E-3</v>
      </c>
      <c r="F247" s="21">
        <f t="shared" si="65"/>
        <v>0.85</v>
      </c>
      <c r="G247" s="21">
        <v>500</v>
      </c>
      <c r="H247" s="22">
        <v>6.7999999999999996E-3</v>
      </c>
      <c r="I247" s="22">
        <f t="shared" si="69"/>
        <v>3.4</v>
      </c>
      <c r="J247" s="22">
        <f t="shared" si="67"/>
        <v>0</v>
      </c>
      <c r="K247" s="22">
        <f t="shared" si="68"/>
        <v>6.7999999999999996E-3</v>
      </c>
      <c r="L247" s="14">
        <f t="shared" si="62"/>
        <v>2.5499999999999998</v>
      </c>
    </row>
    <row r="248" spans="1:12" ht="26.25" customHeight="1" x14ac:dyDescent="0.3">
      <c r="A248" s="18">
        <v>242</v>
      </c>
      <c r="B248" s="19" t="s">
        <v>59</v>
      </c>
      <c r="C248" s="20" t="s">
        <v>60</v>
      </c>
      <c r="D248" s="21">
        <v>4056</v>
      </c>
      <c r="E248" s="21">
        <v>1.5E-3</v>
      </c>
      <c r="F248" s="21">
        <f t="shared" si="65"/>
        <v>6.0840000000000005</v>
      </c>
      <c r="G248" s="21">
        <v>4056</v>
      </c>
      <c r="H248" s="22">
        <v>6.1000000000000004E-3</v>
      </c>
      <c r="I248" s="22">
        <f t="shared" si="69"/>
        <v>24.741600000000002</v>
      </c>
      <c r="J248" s="22">
        <f t="shared" si="67"/>
        <v>0</v>
      </c>
      <c r="K248" s="22">
        <f t="shared" si="68"/>
        <v>6.1000000000000004E-3</v>
      </c>
      <c r="L248" s="14">
        <f t="shared" si="62"/>
        <v>18.657600000000002</v>
      </c>
    </row>
    <row r="249" spans="1:12" ht="26.25" customHeight="1" x14ac:dyDescent="0.3">
      <c r="A249" s="18">
        <v>243</v>
      </c>
      <c r="B249" s="19" t="s">
        <v>65</v>
      </c>
      <c r="C249" s="20" t="s">
        <v>2</v>
      </c>
      <c r="D249" s="21">
        <v>1</v>
      </c>
      <c r="E249" s="21">
        <v>0.15</v>
      </c>
      <c r="F249" s="21">
        <f t="shared" si="65"/>
        <v>0.15</v>
      </c>
      <c r="G249" s="21">
        <v>1</v>
      </c>
      <c r="H249" s="22">
        <v>0.28000000000000003</v>
      </c>
      <c r="I249" s="22">
        <v>0.43</v>
      </c>
      <c r="J249" s="22">
        <f t="shared" si="67"/>
        <v>0</v>
      </c>
      <c r="K249" s="22">
        <f t="shared" si="68"/>
        <v>0.28000000000000003</v>
      </c>
      <c r="L249" s="14">
        <f t="shared" si="62"/>
        <v>0.28000000000000003</v>
      </c>
    </row>
    <row r="250" spans="1:12" ht="26.25" customHeight="1" x14ac:dyDescent="0.3">
      <c r="A250" s="18">
        <v>244</v>
      </c>
      <c r="B250" s="19" t="s">
        <v>72</v>
      </c>
      <c r="C250" s="20" t="s">
        <v>60</v>
      </c>
      <c r="D250" s="21">
        <v>86</v>
      </c>
      <c r="E250" s="21">
        <v>3.8E-3</v>
      </c>
      <c r="F250" s="21">
        <f t="shared" ref="F250:F262" si="70">D250*E250</f>
        <v>0.32679999999999998</v>
      </c>
      <c r="G250" s="21">
        <v>86</v>
      </c>
      <c r="H250" s="22">
        <v>1.2200000000000001E-2</v>
      </c>
      <c r="I250" s="22">
        <f t="shared" ref="I250:I255" si="71">H250*D250</f>
        <v>1.0492000000000001</v>
      </c>
      <c r="J250" s="22">
        <f t="shared" si="67"/>
        <v>0</v>
      </c>
      <c r="K250" s="22">
        <f t="shared" si="68"/>
        <v>1.2200000000000001E-2</v>
      </c>
      <c r="L250" s="14">
        <f t="shared" si="62"/>
        <v>0.72240000000000015</v>
      </c>
    </row>
    <row r="251" spans="1:12" ht="26.25" customHeight="1" x14ac:dyDescent="0.3">
      <c r="A251" s="18">
        <v>245</v>
      </c>
      <c r="B251" s="19" t="s">
        <v>72</v>
      </c>
      <c r="C251" s="20" t="s">
        <v>60</v>
      </c>
      <c r="D251" s="21">
        <v>90</v>
      </c>
      <c r="E251" s="21">
        <v>3.8E-3</v>
      </c>
      <c r="F251" s="21">
        <f t="shared" si="70"/>
        <v>0.34200000000000003</v>
      </c>
      <c r="G251" s="21">
        <v>90</v>
      </c>
      <c r="H251" s="22">
        <v>1.2200000000000001E-2</v>
      </c>
      <c r="I251" s="22">
        <f t="shared" si="71"/>
        <v>1.0980000000000001</v>
      </c>
      <c r="J251" s="22">
        <f t="shared" si="67"/>
        <v>0</v>
      </c>
      <c r="K251" s="22">
        <f t="shared" si="68"/>
        <v>1.2200000000000001E-2</v>
      </c>
      <c r="L251" s="14">
        <f t="shared" si="62"/>
        <v>0.75600000000000001</v>
      </c>
    </row>
    <row r="252" spans="1:12" ht="39.950000000000003" customHeight="1" x14ac:dyDescent="0.3">
      <c r="A252" s="18">
        <v>246</v>
      </c>
      <c r="B252" s="19" t="s">
        <v>74</v>
      </c>
      <c r="C252" s="20" t="s">
        <v>2</v>
      </c>
      <c r="D252" s="21">
        <v>1</v>
      </c>
      <c r="E252" s="21">
        <v>1.94</v>
      </c>
      <c r="F252" s="21">
        <f t="shared" si="70"/>
        <v>1.94</v>
      </c>
      <c r="G252" s="21">
        <v>1</v>
      </c>
      <c r="H252" s="22">
        <v>10</v>
      </c>
      <c r="I252" s="22">
        <f t="shared" si="71"/>
        <v>10</v>
      </c>
      <c r="J252" s="22">
        <f t="shared" si="67"/>
        <v>0</v>
      </c>
      <c r="K252" s="22">
        <f t="shared" si="68"/>
        <v>10</v>
      </c>
      <c r="L252" s="14">
        <f t="shared" si="62"/>
        <v>8.06</v>
      </c>
    </row>
    <row r="253" spans="1:12" ht="26.25" customHeight="1" x14ac:dyDescent="0.3">
      <c r="A253" s="18">
        <v>247</v>
      </c>
      <c r="B253" s="19" t="s">
        <v>73</v>
      </c>
      <c r="C253" s="20" t="s">
        <v>60</v>
      </c>
      <c r="D253" s="21">
        <v>579</v>
      </c>
      <c r="E253" s="21">
        <v>5.8999999999999999E-3</v>
      </c>
      <c r="F253" s="21">
        <f t="shared" si="70"/>
        <v>3.4161000000000001</v>
      </c>
      <c r="G253" s="21">
        <v>579</v>
      </c>
      <c r="H253" s="22">
        <v>0.02</v>
      </c>
      <c r="I253" s="22">
        <f t="shared" si="71"/>
        <v>11.58</v>
      </c>
      <c r="J253" s="22">
        <f t="shared" si="67"/>
        <v>0</v>
      </c>
      <c r="K253" s="22">
        <f t="shared" si="68"/>
        <v>0.02</v>
      </c>
      <c r="L253" s="14">
        <f t="shared" si="62"/>
        <v>8.1638999999999999</v>
      </c>
    </row>
    <row r="254" spans="1:12" ht="39.950000000000003" customHeight="1" x14ac:dyDescent="0.3">
      <c r="A254" s="18">
        <v>248</v>
      </c>
      <c r="B254" s="19" t="s">
        <v>74</v>
      </c>
      <c r="C254" s="20" t="s">
        <v>2</v>
      </c>
      <c r="D254" s="21">
        <v>1</v>
      </c>
      <c r="E254" s="21">
        <v>1.94</v>
      </c>
      <c r="F254" s="21">
        <f t="shared" si="70"/>
        <v>1.94</v>
      </c>
      <c r="G254" s="21">
        <v>1</v>
      </c>
      <c r="H254" s="22">
        <v>10</v>
      </c>
      <c r="I254" s="22">
        <f t="shared" si="71"/>
        <v>10</v>
      </c>
      <c r="J254" s="22">
        <f t="shared" si="67"/>
        <v>0</v>
      </c>
      <c r="K254" s="22">
        <f t="shared" si="68"/>
        <v>10</v>
      </c>
      <c r="L254" s="14">
        <f t="shared" si="62"/>
        <v>8.06</v>
      </c>
    </row>
    <row r="255" spans="1:12" ht="26.25" customHeight="1" x14ac:dyDescent="0.3">
      <c r="A255" s="18">
        <v>249</v>
      </c>
      <c r="B255" s="19" t="s">
        <v>73</v>
      </c>
      <c r="C255" s="20" t="s">
        <v>60</v>
      </c>
      <c r="D255" s="21">
        <v>1318</v>
      </c>
      <c r="E255" s="21">
        <v>5.8999999999999999E-3</v>
      </c>
      <c r="F255" s="21">
        <f t="shared" si="70"/>
        <v>7.7762000000000002</v>
      </c>
      <c r="G255" s="21">
        <v>1318</v>
      </c>
      <c r="H255" s="22">
        <v>0.02</v>
      </c>
      <c r="I255" s="22">
        <f t="shared" si="71"/>
        <v>26.36</v>
      </c>
      <c r="J255" s="22">
        <f t="shared" si="67"/>
        <v>0</v>
      </c>
      <c r="K255" s="22">
        <f t="shared" si="68"/>
        <v>0.02</v>
      </c>
      <c r="L255" s="14">
        <f t="shared" si="62"/>
        <v>18.5838</v>
      </c>
    </row>
    <row r="256" spans="1:12" ht="26.25" customHeight="1" x14ac:dyDescent="0.3">
      <c r="A256" s="18">
        <v>250</v>
      </c>
      <c r="B256" s="19" t="s">
        <v>75</v>
      </c>
      <c r="C256" s="20" t="s">
        <v>2</v>
      </c>
      <c r="D256" s="21">
        <v>1</v>
      </c>
      <c r="E256" s="21">
        <v>2.58</v>
      </c>
      <c r="F256" s="21">
        <f t="shared" si="70"/>
        <v>2.58</v>
      </c>
      <c r="G256" s="21">
        <v>1</v>
      </c>
      <c r="H256" s="22">
        <v>2.75</v>
      </c>
      <c r="I256" s="22">
        <v>2.75</v>
      </c>
      <c r="J256" s="22">
        <f t="shared" si="67"/>
        <v>0</v>
      </c>
      <c r="K256" s="22">
        <f t="shared" si="68"/>
        <v>2.75</v>
      </c>
      <c r="L256" s="14">
        <f t="shared" si="62"/>
        <v>0.16999999999999993</v>
      </c>
    </row>
    <row r="257" spans="1:12" ht="39.950000000000003" customHeight="1" x14ac:dyDescent="0.3">
      <c r="A257" s="18">
        <v>251</v>
      </c>
      <c r="B257" s="19" t="s">
        <v>76</v>
      </c>
      <c r="C257" s="20" t="s">
        <v>2</v>
      </c>
      <c r="D257" s="21">
        <v>1</v>
      </c>
      <c r="E257" s="21">
        <v>2.95</v>
      </c>
      <c r="F257" s="21">
        <f t="shared" si="70"/>
        <v>2.95</v>
      </c>
      <c r="G257" s="21">
        <v>1</v>
      </c>
      <c r="H257" s="22">
        <v>1</v>
      </c>
      <c r="I257" s="22">
        <f t="shared" ref="I257:I262" si="72">H257*D257</f>
        <v>1</v>
      </c>
      <c r="J257" s="22">
        <f t="shared" si="67"/>
        <v>0</v>
      </c>
      <c r="K257" s="22">
        <f t="shared" si="68"/>
        <v>1</v>
      </c>
      <c r="L257" s="14">
        <f t="shared" si="62"/>
        <v>-1.9500000000000002</v>
      </c>
    </row>
    <row r="258" spans="1:12" ht="39.950000000000003" customHeight="1" x14ac:dyDescent="0.3">
      <c r="A258" s="18">
        <v>252</v>
      </c>
      <c r="B258" s="19" t="s">
        <v>76</v>
      </c>
      <c r="C258" s="20" t="s">
        <v>2</v>
      </c>
      <c r="D258" s="21">
        <v>1</v>
      </c>
      <c r="E258" s="21">
        <v>2.95</v>
      </c>
      <c r="F258" s="21">
        <f t="shared" si="70"/>
        <v>2.95</v>
      </c>
      <c r="G258" s="21">
        <v>1</v>
      </c>
      <c r="H258" s="22">
        <v>1</v>
      </c>
      <c r="I258" s="22">
        <f t="shared" si="72"/>
        <v>1</v>
      </c>
      <c r="J258" s="22">
        <f t="shared" si="67"/>
        <v>0</v>
      </c>
      <c r="K258" s="22">
        <f t="shared" si="68"/>
        <v>1</v>
      </c>
      <c r="L258" s="14">
        <f t="shared" ref="L258:L292" si="73">I258-F258</f>
        <v>-1.9500000000000002</v>
      </c>
    </row>
    <row r="259" spans="1:12" ht="39.950000000000003" customHeight="1" x14ac:dyDescent="0.3">
      <c r="A259" s="18">
        <v>253</v>
      </c>
      <c r="B259" s="19" t="s">
        <v>77</v>
      </c>
      <c r="C259" s="20" t="s">
        <v>2</v>
      </c>
      <c r="D259" s="21">
        <v>1</v>
      </c>
      <c r="E259" s="21">
        <v>2.09</v>
      </c>
      <c r="F259" s="21">
        <f t="shared" si="70"/>
        <v>2.09</v>
      </c>
      <c r="G259" s="21">
        <v>1</v>
      </c>
      <c r="H259" s="22">
        <v>10</v>
      </c>
      <c r="I259" s="22">
        <f t="shared" si="72"/>
        <v>10</v>
      </c>
      <c r="J259" s="22">
        <f t="shared" si="67"/>
        <v>0</v>
      </c>
      <c r="K259" s="22">
        <f t="shared" si="68"/>
        <v>10</v>
      </c>
      <c r="L259" s="14">
        <f t="shared" si="73"/>
        <v>7.91</v>
      </c>
    </row>
    <row r="260" spans="1:12" ht="39.950000000000003" customHeight="1" x14ac:dyDescent="0.3">
      <c r="A260" s="18">
        <v>254</v>
      </c>
      <c r="B260" s="19" t="s">
        <v>78</v>
      </c>
      <c r="C260" s="20" t="s">
        <v>2</v>
      </c>
      <c r="D260" s="21">
        <v>1</v>
      </c>
      <c r="E260" s="21">
        <v>1.58</v>
      </c>
      <c r="F260" s="21">
        <f t="shared" si="70"/>
        <v>1.58</v>
      </c>
      <c r="G260" s="21">
        <v>1</v>
      </c>
      <c r="H260" s="22">
        <v>5</v>
      </c>
      <c r="I260" s="22">
        <f t="shared" si="72"/>
        <v>5</v>
      </c>
      <c r="J260" s="22">
        <f t="shared" si="67"/>
        <v>0</v>
      </c>
      <c r="K260" s="22">
        <f t="shared" si="68"/>
        <v>5</v>
      </c>
      <c r="L260" s="14">
        <f t="shared" si="73"/>
        <v>3.42</v>
      </c>
    </row>
    <row r="261" spans="1:12" ht="26.25" customHeight="1" x14ac:dyDescent="0.3">
      <c r="A261" s="18">
        <v>255</v>
      </c>
      <c r="B261" s="19" t="s">
        <v>79</v>
      </c>
      <c r="C261" s="20" t="s">
        <v>60</v>
      </c>
      <c r="D261" s="21">
        <v>184</v>
      </c>
      <c r="E261" s="21">
        <v>2.5000000000000001E-3</v>
      </c>
      <c r="F261" s="21">
        <f t="shared" si="70"/>
        <v>0.46</v>
      </c>
      <c r="G261" s="21">
        <v>184</v>
      </c>
      <c r="H261" s="22">
        <v>0.01</v>
      </c>
      <c r="I261" s="22">
        <f t="shared" si="72"/>
        <v>1.84</v>
      </c>
      <c r="J261" s="22">
        <f t="shared" si="67"/>
        <v>0</v>
      </c>
      <c r="K261" s="22">
        <f t="shared" si="68"/>
        <v>0.01</v>
      </c>
      <c r="L261" s="14">
        <f t="shared" si="73"/>
        <v>1.3800000000000001</v>
      </c>
    </row>
    <row r="262" spans="1:12" ht="26.25" customHeight="1" x14ac:dyDescent="0.3">
      <c r="A262" s="18">
        <v>256</v>
      </c>
      <c r="B262" s="19" t="s">
        <v>73</v>
      </c>
      <c r="C262" s="20" t="s">
        <v>60</v>
      </c>
      <c r="D262" s="21">
        <v>1000</v>
      </c>
      <c r="E262" s="21">
        <v>1.5800000000000002E-2</v>
      </c>
      <c r="F262" s="21">
        <f t="shared" si="70"/>
        <v>15.8</v>
      </c>
      <c r="G262" s="21">
        <v>1000</v>
      </c>
      <c r="H262" s="22">
        <v>0.02</v>
      </c>
      <c r="I262" s="22">
        <f t="shared" si="72"/>
        <v>20</v>
      </c>
      <c r="J262" s="22">
        <f t="shared" si="67"/>
        <v>0</v>
      </c>
      <c r="K262" s="22">
        <f t="shared" si="68"/>
        <v>0.02</v>
      </c>
      <c r="L262" s="14">
        <f t="shared" si="73"/>
        <v>4.1999999999999993</v>
      </c>
    </row>
    <row r="263" spans="1:12" ht="26.25" customHeight="1" x14ac:dyDescent="0.3">
      <c r="A263" s="18">
        <v>257</v>
      </c>
      <c r="B263" s="19" t="s">
        <v>200</v>
      </c>
      <c r="C263" s="20" t="s">
        <v>2</v>
      </c>
      <c r="D263" s="21">
        <v>0</v>
      </c>
      <c r="E263" s="21">
        <v>0</v>
      </c>
      <c r="F263" s="21">
        <v>0</v>
      </c>
      <c r="G263" s="21">
        <v>2</v>
      </c>
      <c r="H263" s="22">
        <v>12.992000000000001</v>
      </c>
      <c r="I263" s="22">
        <f t="shared" ref="I263" si="74">G263*H263</f>
        <v>25.984000000000002</v>
      </c>
      <c r="J263" s="21">
        <v>2</v>
      </c>
      <c r="K263" s="22">
        <v>12.992000000000001</v>
      </c>
      <c r="L263" s="22">
        <f t="shared" ref="L263" si="75">J263*K263</f>
        <v>25.984000000000002</v>
      </c>
    </row>
    <row r="264" spans="1:12" ht="26.25" customHeight="1" x14ac:dyDescent="0.3">
      <c r="A264" s="18">
        <v>258</v>
      </c>
      <c r="B264" s="19" t="s">
        <v>202</v>
      </c>
      <c r="C264" s="20" t="s">
        <v>2</v>
      </c>
      <c r="D264" s="21">
        <v>0</v>
      </c>
      <c r="E264" s="21">
        <v>0</v>
      </c>
      <c r="F264" s="21">
        <v>0</v>
      </c>
      <c r="G264" s="21">
        <v>1</v>
      </c>
      <c r="H264" s="22">
        <v>23.695</v>
      </c>
      <c r="I264" s="22">
        <f>H264*G264</f>
        <v>23.695</v>
      </c>
      <c r="J264" s="21">
        <v>1</v>
      </c>
      <c r="K264" s="22">
        <v>23.695</v>
      </c>
      <c r="L264" s="22">
        <f>K264*J264</f>
        <v>23.695</v>
      </c>
    </row>
    <row r="265" spans="1:12" ht="26.25" customHeight="1" x14ac:dyDescent="0.3">
      <c r="A265" s="18">
        <v>259</v>
      </c>
      <c r="B265" s="19" t="s">
        <v>201</v>
      </c>
      <c r="C265" s="20" t="s">
        <v>2</v>
      </c>
      <c r="D265" s="21">
        <v>0</v>
      </c>
      <c r="E265" s="21">
        <v>0</v>
      </c>
      <c r="F265" s="21">
        <v>0</v>
      </c>
      <c r="G265" s="21">
        <v>2</v>
      </c>
      <c r="H265" s="22">
        <v>5.694</v>
      </c>
      <c r="I265" s="22">
        <f t="shared" ref="I265:I266" si="76">G265*H265</f>
        <v>11.388</v>
      </c>
      <c r="J265" s="21">
        <v>2</v>
      </c>
      <c r="K265" s="22">
        <v>5.694</v>
      </c>
      <c r="L265" s="22">
        <f t="shared" ref="L265:L266" si="77">J265*K265</f>
        <v>11.388</v>
      </c>
    </row>
    <row r="266" spans="1:12" ht="26.25" customHeight="1" x14ac:dyDescent="0.3">
      <c r="A266" s="18">
        <v>260</v>
      </c>
      <c r="B266" s="19" t="s">
        <v>206</v>
      </c>
      <c r="C266" s="20" t="s">
        <v>6</v>
      </c>
      <c r="D266" s="21">
        <v>1500</v>
      </c>
      <c r="E266" s="21">
        <v>0</v>
      </c>
      <c r="F266" s="21">
        <v>0</v>
      </c>
      <c r="G266" s="21">
        <v>1500</v>
      </c>
      <c r="H266" s="22">
        <v>3.1154999999999999E-2</v>
      </c>
      <c r="I266" s="22">
        <f t="shared" si="76"/>
        <v>46.732499999999995</v>
      </c>
      <c r="J266" s="21">
        <v>1500</v>
      </c>
      <c r="K266" s="22">
        <v>3.1154999999999999E-2</v>
      </c>
      <c r="L266" s="22">
        <f t="shared" si="77"/>
        <v>46.732499999999995</v>
      </c>
    </row>
    <row r="267" spans="1:12" ht="39.950000000000003" customHeight="1" x14ac:dyDescent="0.3">
      <c r="A267" s="18">
        <v>261</v>
      </c>
      <c r="B267" s="3"/>
      <c r="C267" s="4"/>
      <c r="D267" s="5"/>
      <c r="E267" s="5" t="s">
        <v>217</v>
      </c>
      <c r="F267" s="5">
        <f>SUM(F230:F266)</f>
        <v>107.7675</v>
      </c>
      <c r="G267" s="5"/>
      <c r="H267" s="6" t="s">
        <v>217</v>
      </c>
      <c r="I267" s="6">
        <f>SUM(I230:I266)</f>
        <v>459.07259999999997</v>
      </c>
      <c r="J267" s="5"/>
      <c r="K267" s="6" t="s">
        <v>217</v>
      </c>
      <c r="L267" s="6">
        <v>399.77910000000003</v>
      </c>
    </row>
    <row r="268" spans="1:12" ht="39.950000000000003" customHeight="1" x14ac:dyDescent="0.3">
      <c r="A268" s="18">
        <v>262</v>
      </c>
      <c r="B268" s="11" t="s">
        <v>184</v>
      </c>
      <c r="C268" s="4"/>
      <c r="D268" s="5"/>
      <c r="E268" s="5"/>
      <c r="F268" s="5"/>
      <c r="G268" s="5"/>
      <c r="H268" s="6"/>
      <c r="I268" s="6"/>
      <c r="J268" s="6"/>
      <c r="K268" s="6"/>
      <c r="L268" s="7"/>
    </row>
    <row r="269" spans="1:12" ht="26.25" customHeight="1" x14ac:dyDescent="0.3">
      <c r="A269" s="18">
        <v>263</v>
      </c>
      <c r="B269" s="19" t="s">
        <v>64</v>
      </c>
      <c r="C269" s="20" t="s">
        <v>6</v>
      </c>
      <c r="D269" s="21">
        <v>2672</v>
      </c>
      <c r="E269" s="21">
        <v>1.5E-3</v>
      </c>
      <c r="F269" s="21">
        <f t="shared" ref="F269:F288" si="78">D269*E269</f>
        <v>4.008</v>
      </c>
      <c r="G269" s="21">
        <v>2672</v>
      </c>
      <c r="H269" s="22">
        <v>6.1000000000000004E-3</v>
      </c>
      <c r="I269" s="22">
        <f t="shared" ref="I269:I286" si="79">H269*D269</f>
        <v>16.299200000000003</v>
      </c>
      <c r="J269" s="22">
        <v>0</v>
      </c>
      <c r="K269" s="22">
        <f>H269</f>
        <v>6.1000000000000004E-3</v>
      </c>
      <c r="L269" s="14">
        <f t="shared" si="73"/>
        <v>12.291200000000003</v>
      </c>
    </row>
    <row r="270" spans="1:12" ht="26.25" customHeight="1" x14ac:dyDescent="0.3">
      <c r="A270" s="18">
        <v>264</v>
      </c>
      <c r="B270" s="19" t="s">
        <v>64</v>
      </c>
      <c r="C270" s="20" t="s">
        <v>6</v>
      </c>
      <c r="D270" s="21">
        <v>1750</v>
      </c>
      <c r="E270" s="21">
        <v>1.5E-3</v>
      </c>
      <c r="F270" s="21">
        <f t="shared" si="78"/>
        <v>2.625</v>
      </c>
      <c r="G270" s="21">
        <v>1750</v>
      </c>
      <c r="H270" s="22">
        <v>6.1000000000000004E-3</v>
      </c>
      <c r="I270" s="22">
        <f t="shared" si="79"/>
        <v>10.675000000000001</v>
      </c>
      <c r="J270" s="22">
        <v>0</v>
      </c>
      <c r="K270" s="22">
        <f t="shared" ref="K270:K325" si="80">H270</f>
        <v>6.1000000000000004E-3</v>
      </c>
      <c r="L270" s="14">
        <f t="shared" si="73"/>
        <v>8.0500000000000007</v>
      </c>
    </row>
    <row r="271" spans="1:12" ht="39.950000000000003" customHeight="1" x14ac:dyDescent="0.3">
      <c r="A271" s="18">
        <v>265</v>
      </c>
      <c r="B271" s="19" t="s">
        <v>80</v>
      </c>
      <c r="C271" s="20" t="s">
        <v>2</v>
      </c>
      <c r="D271" s="21">
        <v>1</v>
      </c>
      <c r="E271" s="21">
        <v>0.84</v>
      </c>
      <c r="F271" s="21">
        <f t="shared" si="78"/>
        <v>0.84</v>
      </c>
      <c r="G271" s="21">
        <v>1</v>
      </c>
      <c r="H271" s="22">
        <v>1</v>
      </c>
      <c r="I271" s="22">
        <f t="shared" si="79"/>
        <v>1</v>
      </c>
      <c r="J271" s="22">
        <v>0</v>
      </c>
      <c r="K271" s="22">
        <f t="shared" si="80"/>
        <v>1</v>
      </c>
      <c r="L271" s="14">
        <f t="shared" si="73"/>
        <v>0.16000000000000003</v>
      </c>
    </row>
    <row r="272" spans="1:12" ht="26.25" customHeight="1" x14ac:dyDescent="0.3">
      <c r="A272" s="18">
        <v>266</v>
      </c>
      <c r="B272" s="19" t="s">
        <v>64</v>
      </c>
      <c r="C272" s="20" t="s">
        <v>6</v>
      </c>
      <c r="D272" s="21">
        <v>7563</v>
      </c>
      <c r="E272" s="21">
        <v>1.5E-3</v>
      </c>
      <c r="F272" s="21">
        <f t="shared" si="78"/>
        <v>11.3445</v>
      </c>
      <c r="G272" s="21">
        <v>7563</v>
      </c>
      <c r="H272" s="22">
        <v>6.1000000000000004E-3</v>
      </c>
      <c r="I272" s="22">
        <f t="shared" si="79"/>
        <v>46.134300000000003</v>
      </c>
      <c r="J272" s="22">
        <v>0</v>
      </c>
      <c r="K272" s="22">
        <f t="shared" si="80"/>
        <v>6.1000000000000004E-3</v>
      </c>
      <c r="L272" s="14">
        <f t="shared" si="73"/>
        <v>34.7898</v>
      </c>
    </row>
    <row r="273" spans="1:12" ht="39.950000000000003" customHeight="1" x14ac:dyDescent="0.3">
      <c r="A273" s="18">
        <v>267</v>
      </c>
      <c r="B273" s="19" t="s">
        <v>81</v>
      </c>
      <c r="C273" s="20" t="s">
        <v>2</v>
      </c>
      <c r="D273" s="21">
        <v>1</v>
      </c>
      <c r="E273" s="21">
        <v>0.26</v>
      </c>
      <c r="F273" s="21">
        <f t="shared" si="78"/>
        <v>0.26</v>
      </c>
      <c r="G273" s="21">
        <v>1</v>
      </c>
      <c r="H273" s="22">
        <v>1</v>
      </c>
      <c r="I273" s="22">
        <f t="shared" si="79"/>
        <v>1</v>
      </c>
      <c r="J273" s="22">
        <v>0</v>
      </c>
      <c r="K273" s="22">
        <f t="shared" si="80"/>
        <v>1</v>
      </c>
      <c r="L273" s="14">
        <f t="shared" si="73"/>
        <v>0.74</v>
      </c>
    </row>
    <row r="274" spans="1:12" ht="26.25" customHeight="1" x14ac:dyDescent="0.3">
      <c r="A274" s="18">
        <v>268</v>
      </c>
      <c r="B274" s="19" t="s">
        <v>66</v>
      </c>
      <c r="C274" s="20" t="s">
        <v>6</v>
      </c>
      <c r="D274" s="21">
        <v>3368</v>
      </c>
      <c r="E274" s="21">
        <v>1.1999999999999999E-3</v>
      </c>
      <c r="F274" s="21">
        <f t="shared" si="78"/>
        <v>4.0415999999999999</v>
      </c>
      <c r="G274" s="21">
        <v>3368</v>
      </c>
      <c r="H274" s="22">
        <v>4.7999999999999996E-3</v>
      </c>
      <c r="I274" s="22">
        <f t="shared" si="79"/>
        <v>16.166399999999999</v>
      </c>
      <c r="J274" s="22">
        <v>0</v>
      </c>
      <c r="K274" s="22">
        <f t="shared" si="80"/>
        <v>4.7999999999999996E-3</v>
      </c>
      <c r="L274" s="14">
        <f t="shared" si="73"/>
        <v>12.1248</v>
      </c>
    </row>
    <row r="275" spans="1:12" ht="39.950000000000003" customHeight="1" x14ac:dyDescent="0.3">
      <c r="A275" s="18">
        <v>269</v>
      </c>
      <c r="B275" s="19" t="s">
        <v>82</v>
      </c>
      <c r="C275" s="20" t="s">
        <v>2</v>
      </c>
      <c r="D275" s="21">
        <v>1</v>
      </c>
      <c r="E275" s="21">
        <v>0.55000000000000004</v>
      </c>
      <c r="F275" s="21">
        <f t="shared" si="78"/>
        <v>0.55000000000000004</v>
      </c>
      <c r="G275" s="21">
        <v>1</v>
      </c>
      <c r="H275" s="22">
        <v>1</v>
      </c>
      <c r="I275" s="22">
        <f t="shared" si="79"/>
        <v>1</v>
      </c>
      <c r="J275" s="22">
        <v>0</v>
      </c>
      <c r="K275" s="22">
        <f t="shared" si="80"/>
        <v>1</v>
      </c>
      <c r="L275" s="14">
        <f t="shared" si="73"/>
        <v>0.44999999999999996</v>
      </c>
    </row>
    <row r="276" spans="1:12" ht="26.25" customHeight="1" x14ac:dyDescent="0.3">
      <c r="A276" s="18">
        <v>270</v>
      </c>
      <c r="B276" s="19" t="s">
        <v>66</v>
      </c>
      <c r="C276" s="20" t="s">
        <v>6</v>
      </c>
      <c r="D276" s="21">
        <v>3839</v>
      </c>
      <c r="E276" s="21">
        <v>1.2999999999999999E-3</v>
      </c>
      <c r="F276" s="21">
        <f t="shared" si="78"/>
        <v>4.9906999999999995</v>
      </c>
      <c r="G276" s="21">
        <v>3839</v>
      </c>
      <c r="H276" s="22">
        <v>4.7999999999999996E-3</v>
      </c>
      <c r="I276" s="22">
        <f t="shared" si="79"/>
        <v>18.427199999999999</v>
      </c>
      <c r="J276" s="22">
        <v>0</v>
      </c>
      <c r="K276" s="22">
        <f t="shared" si="80"/>
        <v>4.7999999999999996E-3</v>
      </c>
      <c r="L276" s="14">
        <f t="shared" si="73"/>
        <v>13.436499999999999</v>
      </c>
    </row>
    <row r="277" spans="1:12" ht="39.950000000000003" customHeight="1" x14ac:dyDescent="0.3">
      <c r="A277" s="18">
        <v>271</v>
      </c>
      <c r="B277" s="19" t="s">
        <v>81</v>
      </c>
      <c r="C277" s="20" t="s">
        <v>2</v>
      </c>
      <c r="D277" s="21">
        <v>1</v>
      </c>
      <c r="E277" s="21">
        <v>0.26</v>
      </c>
      <c r="F277" s="21">
        <f t="shared" si="78"/>
        <v>0.26</v>
      </c>
      <c r="G277" s="21">
        <v>1</v>
      </c>
      <c r="H277" s="22">
        <v>1</v>
      </c>
      <c r="I277" s="22">
        <f t="shared" si="79"/>
        <v>1</v>
      </c>
      <c r="J277" s="22">
        <v>0</v>
      </c>
      <c r="K277" s="22">
        <f t="shared" si="80"/>
        <v>1</v>
      </c>
      <c r="L277" s="14">
        <f t="shared" si="73"/>
        <v>0.74</v>
      </c>
    </row>
    <row r="278" spans="1:12" ht="26.25" customHeight="1" x14ac:dyDescent="0.3">
      <c r="A278" s="18">
        <v>272</v>
      </c>
      <c r="B278" s="19" t="s">
        <v>66</v>
      </c>
      <c r="C278" s="20" t="s">
        <v>6</v>
      </c>
      <c r="D278" s="21">
        <v>3839</v>
      </c>
      <c r="E278" s="21">
        <v>1.1999999999999999E-3</v>
      </c>
      <c r="F278" s="21">
        <f t="shared" si="78"/>
        <v>4.6067999999999998</v>
      </c>
      <c r="G278" s="21">
        <v>3839</v>
      </c>
      <c r="H278" s="22">
        <v>4.7999999999999996E-3</v>
      </c>
      <c r="I278" s="22">
        <f t="shared" si="79"/>
        <v>18.427199999999999</v>
      </c>
      <c r="J278" s="22">
        <v>0</v>
      </c>
      <c r="K278" s="22">
        <f t="shared" si="80"/>
        <v>4.7999999999999996E-3</v>
      </c>
      <c r="L278" s="14">
        <f t="shared" si="73"/>
        <v>13.820399999999999</v>
      </c>
    </row>
    <row r="279" spans="1:12" ht="26.25" customHeight="1" x14ac:dyDescent="0.3">
      <c r="A279" s="18">
        <v>273</v>
      </c>
      <c r="B279" s="19" t="s">
        <v>64</v>
      </c>
      <c r="C279" s="20" t="s">
        <v>6</v>
      </c>
      <c r="D279" s="21">
        <v>1050</v>
      </c>
      <c r="E279" s="21">
        <v>1.5E-3</v>
      </c>
      <c r="F279" s="21">
        <f t="shared" si="78"/>
        <v>1.575</v>
      </c>
      <c r="G279" s="21">
        <v>1050</v>
      </c>
      <c r="H279" s="22">
        <v>6.1000000000000004E-3</v>
      </c>
      <c r="I279" s="22">
        <f t="shared" si="79"/>
        <v>6.4050000000000002</v>
      </c>
      <c r="J279" s="22">
        <v>0</v>
      </c>
      <c r="K279" s="22">
        <f t="shared" si="80"/>
        <v>6.1000000000000004E-3</v>
      </c>
      <c r="L279" s="14">
        <f t="shared" si="73"/>
        <v>4.83</v>
      </c>
    </row>
    <row r="280" spans="1:12" ht="39.950000000000003" customHeight="1" x14ac:dyDescent="0.3">
      <c r="A280" s="18">
        <v>274</v>
      </c>
      <c r="B280" s="19" t="s">
        <v>83</v>
      </c>
      <c r="C280" s="20" t="s">
        <v>2</v>
      </c>
      <c r="D280" s="21">
        <v>1</v>
      </c>
      <c r="E280" s="21">
        <v>0.84</v>
      </c>
      <c r="F280" s="21">
        <f t="shared" si="78"/>
        <v>0.84</v>
      </c>
      <c r="G280" s="21">
        <v>1</v>
      </c>
      <c r="H280" s="22">
        <v>1</v>
      </c>
      <c r="I280" s="22">
        <f t="shared" si="79"/>
        <v>1</v>
      </c>
      <c r="J280" s="22">
        <v>0</v>
      </c>
      <c r="K280" s="22">
        <f t="shared" si="80"/>
        <v>1</v>
      </c>
      <c r="L280" s="14">
        <f t="shared" si="73"/>
        <v>0.16000000000000003</v>
      </c>
    </row>
    <row r="281" spans="1:12" ht="26.25" customHeight="1" x14ac:dyDescent="0.3">
      <c r="A281" s="18">
        <v>275</v>
      </c>
      <c r="B281" s="19" t="s">
        <v>64</v>
      </c>
      <c r="C281" s="20" t="s">
        <v>6</v>
      </c>
      <c r="D281" s="21">
        <v>7563</v>
      </c>
      <c r="E281" s="21">
        <v>1.5E-3</v>
      </c>
      <c r="F281" s="21">
        <f t="shared" si="78"/>
        <v>11.3445</v>
      </c>
      <c r="G281" s="21">
        <v>7563</v>
      </c>
      <c r="H281" s="22">
        <v>6.1000000000000004E-3</v>
      </c>
      <c r="I281" s="22">
        <f t="shared" si="79"/>
        <v>46.134300000000003</v>
      </c>
      <c r="J281" s="22">
        <v>0</v>
      </c>
      <c r="K281" s="22">
        <f t="shared" si="80"/>
        <v>6.1000000000000004E-3</v>
      </c>
      <c r="L281" s="14">
        <f t="shared" si="73"/>
        <v>34.7898</v>
      </c>
    </row>
    <row r="282" spans="1:12" ht="39.950000000000003" customHeight="1" x14ac:dyDescent="0.3">
      <c r="A282" s="18">
        <v>276</v>
      </c>
      <c r="B282" s="19" t="s">
        <v>81</v>
      </c>
      <c r="C282" s="20" t="s">
        <v>2</v>
      </c>
      <c r="D282" s="21">
        <v>1</v>
      </c>
      <c r="E282" s="21">
        <v>0.39</v>
      </c>
      <c r="F282" s="21">
        <f t="shared" si="78"/>
        <v>0.39</v>
      </c>
      <c r="G282" s="21">
        <v>1</v>
      </c>
      <c r="H282" s="22">
        <v>1</v>
      </c>
      <c r="I282" s="22">
        <f t="shared" si="79"/>
        <v>1</v>
      </c>
      <c r="J282" s="22">
        <v>0</v>
      </c>
      <c r="K282" s="22">
        <f t="shared" si="80"/>
        <v>1</v>
      </c>
      <c r="L282" s="14">
        <f t="shared" si="73"/>
        <v>0.61</v>
      </c>
    </row>
    <row r="283" spans="1:12" ht="26.25" customHeight="1" x14ac:dyDescent="0.3">
      <c r="A283" s="18">
        <v>277</v>
      </c>
      <c r="B283" s="19" t="s">
        <v>66</v>
      </c>
      <c r="C283" s="20" t="s">
        <v>6</v>
      </c>
      <c r="D283" s="21">
        <v>3753</v>
      </c>
      <c r="E283" s="21">
        <v>1.1999999999999999E-3</v>
      </c>
      <c r="F283" s="21">
        <f t="shared" si="78"/>
        <v>4.5035999999999996</v>
      </c>
      <c r="G283" s="21">
        <v>3753</v>
      </c>
      <c r="H283" s="22">
        <v>4.7999999999999996E-3</v>
      </c>
      <c r="I283" s="22">
        <f t="shared" si="79"/>
        <v>18.014399999999998</v>
      </c>
      <c r="J283" s="22">
        <v>0</v>
      </c>
      <c r="K283" s="22">
        <f t="shared" si="80"/>
        <v>4.7999999999999996E-3</v>
      </c>
      <c r="L283" s="14">
        <f t="shared" si="73"/>
        <v>13.5108</v>
      </c>
    </row>
    <row r="284" spans="1:12" ht="39.950000000000003" customHeight="1" x14ac:dyDescent="0.3">
      <c r="A284" s="18">
        <v>278</v>
      </c>
      <c r="B284" s="19" t="s">
        <v>58</v>
      </c>
      <c r="C284" s="20" t="s">
        <v>2</v>
      </c>
      <c r="D284" s="21">
        <v>1</v>
      </c>
      <c r="E284" s="21">
        <v>0.59</v>
      </c>
      <c r="F284" s="21">
        <f t="shared" si="78"/>
        <v>0.59</v>
      </c>
      <c r="G284" s="21">
        <v>1</v>
      </c>
      <c r="H284" s="22">
        <v>1</v>
      </c>
      <c r="I284" s="22">
        <f t="shared" si="79"/>
        <v>1</v>
      </c>
      <c r="J284" s="22">
        <v>0</v>
      </c>
      <c r="K284" s="22">
        <f t="shared" si="80"/>
        <v>1</v>
      </c>
      <c r="L284" s="14">
        <f t="shared" si="73"/>
        <v>0.41000000000000003</v>
      </c>
    </row>
    <row r="285" spans="1:12" ht="39.950000000000003" customHeight="1" x14ac:dyDescent="0.3">
      <c r="A285" s="18">
        <v>279</v>
      </c>
      <c r="B285" s="19" t="s">
        <v>81</v>
      </c>
      <c r="C285" s="20" t="s">
        <v>2</v>
      </c>
      <c r="D285" s="21">
        <v>1</v>
      </c>
      <c r="E285" s="21">
        <v>0.39</v>
      </c>
      <c r="F285" s="21">
        <f t="shared" si="78"/>
        <v>0.39</v>
      </c>
      <c r="G285" s="21">
        <v>1</v>
      </c>
      <c r="H285" s="22">
        <v>1</v>
      </c>
      <c r="I285" s="22">
        <f t="shared" si="79"/>
        <v>1</v>
      </c>
      <c r="J285" s="22">
        <v>0</v>
      </c>
      <c r="K285" s="22">
        <f t="shared" si="80"/>
        <v>1</v>
      </c>
      <c r="L285" s="14">
        <f t="shared" si="73"/>
        <v>0.61</v>
      </c>
    </row>
    <row r="286" spans="1:12" ht="26.25" customHeight="1" x14ac:dyDescent="0.3">
      <c r="A286" s="18">
        <v>280</v>
      </c>
      <c r="B286" s="19" t="s">
        <v>66</v>
      </c>
      <c r="C286" s="20" t="s">
        <v>6</v>
      </c>
      <c r="D286" s="21">
        <v>9595</v>
      </c>
      <c r="E286" s="21">
        <v>1.1999999999999999E-3</v>
      </c>
      <c r="F286" s="21">
        <f t="shared" si="78"/>
        <v>11.513999999999999</v>
      </c>
      <c r="G286" s="21">
        <v>9595</v>
      </c>
      <c r="H286" s="22">
        <v>4.7999999999999996E-3</v>
      </c>
      <c r="I286" s="22">
        <f t="shared" si="79"/>
        <v>46.055999999999997</v>
      </c>
      <c r="J286" s="22">
        <v>0</v>
      </c>
      <c r="K286" s="22">
        <f t="shared" si="80"/>
        <v>4.7999999999999996E-3</v>
      </c>
      <c r="L286" s="14">
        <f t="shared" si="73"/>
        <v>34.542000000000002</v>
      </c>
    </row>
    <row r="287" spans="1:12" ht="39.950000000000003" customHeight="1" x14ac:dyDescent="0.3">
      <c r="A287" s="18">
        <v>281</v>
      </c>
      <c r="B287" s="19" t="s">
        <v>83</v>
      </c>
      <c r="C287" s="20" t="s">
        <v>2</v>
      </c>
      <c r="D287" s="21">
        <v>1</v>
      </c>
      <c r="E287" s="21">
        <v>0.84</v>
      </c>
      <c r="F287" s="21">
        <f t="shared" si="78"/>
        <v>0.84</v>
      </c>
      <c r="G287" s="21">
        <v>1</v>
      </c>
      <c r="H287" s="22">
        <v>1</v>
      </c>
      <c r="I287" s="22">
        <f t="shared" ref="I287:I295" si="81">H287*D287</f>
        <v>1</v>
      </c>
      <c r="J287" s="22">
        <v>0</v>
      </c>
      <c r="K287" s="22">
        <f t="shared" si="80"/>
        <v>1</v>
      </c>
      <c r="L287" s="14">
        <f t="shared" si="73"/>
        <v>0.16000000000000003</v>
      </c>
    </row>
    <row r="288" spans="1:12" ht="26.25" customHeight="1" x14ac:dyDescent="0.3">
      <c r="A288" s="18">
        <v>282</v>
      </c>
      <c r="B288" s="19" t="s">
        <v>64</v>
      </c>
      <c r="C288" s="20" t="s">
        <v>6</v>
      </c>
      <c r="D288" s="21">
        <v>325</v>
      </c>
      <c r="E288" s="21">
        <v>1.6000000000000001E-3</v>
      </c>
      <c r="F288" s="21">
        <f t="shared" si="78"/>
        <v>0.52</v>
      </c>
      <c r="G288" s="21">
        <v>325</v>
      </c>
      <c r="H288" s="22">
        <v>6.1000000000000004E-3</v>
      </c>
      <c r="I288" s="22">
        <f t="shared" si="81"/>
        <v>1.9825000000000002</v>
      </c>
      <c r="J288" s="22">
        <v>0</v>
      </c>
      <c r="K288" s="22">
        <f t="shared" si="80"/>
        <v>6.1000000000000004E-3</v>
      </c>
      <c r="L288" s="14">
        <f t="shared" si="73"/>
        <v>1.4625000000000001</v>
      </c>
    </row>
    <row r="289" spans="1:12" ht="39.950000000000003" customHeight="1" x14ac:dyDescent="0.3">
      <c r="A289" s="18">
        <v>283</v>
      </c>
      <c r="B289" s="19" t="s">
        <v>83</v>
      </c>
      <c r="C289" s="20" t="s">
        <v>2</v>
      </c>
      <c r="D289" s="21">
        <v>1</v>
      </c>
      <c r="E289" s="21">
        <v>0.84</v>
      </c>
      <c r="F289" s="21">
        <f t="shared" ref="F289:F311" si="82">D289*E289</f>
        <v>0.84</v>
      </c>
      <c r="G289" s="21">
        <v>1</v>
      </c>
      <c r="H289" s="22">
        <v>1</v>
      </c>
      <c r="I289" s="22">
        <f t="shared" si="81"/>
        <v>1</v>
      </c>
      <c r="J289" s="22">
        <v>0</v>
      </c>
      <c r="K289" s="22">
        <f t="shared" si="80"/>
        <v>1</v>
      </c>
      <c r="L289" s="14">
        <f t="shared" si="73"/>
        <v>0.16000000000000003</v>
      </c>
    </row>
    <row r="290" spans="1:12" ht="39.950000000000003" customHeight="1" x14ac:dyDescent="0.3">
      <c r="A290" s="18">
        <v>284</v>
      </c>
      <c r="B290" s="19" t="s">
        <v>58</v>
      </c>
      <c r="C290" s="20" t="s">
        <v>2</v>
      </c>
      <c r="D290" s="21">
        <v>1</v>
      </c>
      <c r="E290" s="21">
        <v>0.59</v>
      </c>
      <c r="F290" s="21">
        <f t="shared" si="82"/>
        <v>0.59</v>
      </c>
      <c r="G290" s="21">
        <v>1</v>
      </c>
      <c r="H290" s="22">
        <v>1</v>
      </c>
      <c r="I290" s="22">
        <f t="shared" si="81"/>
        <v>1</v>
      </c>
      <c r="J290" s="22">
        <v>0</v>
      </c>
      <c r="K290" s="22">
        <f t="shared" si="80"/>
        <v>1</v>
      </c>
      <c r="L290" s="14">
        <f t="shared" si="73"/>
        <v>0.41000000000000003</v>
      </c>
    </row>
    <row r="291" spans="1:12" ht="26.25" customHeight="1" x14ac:dyDescent="0.3">
      <c r="A291" s="18">
        <v>285</v>
      </c>
      <c r="B291" s="19" t="s">
        <v>64</v>
      </c>
      <c r="C291" s="20" t="s">
        <v>6</v>
      </c>
      <c r="D291" s="21">
        <v>3932</v>
      </c>
      <c r="E291" s="21">
        <v>1.5E-3</v>
      </c>
      <c r="F291" s="21">
        <f t="shared" si="82"/>
        <v>5.8979999999999997</v>
      </c>
      <c r="G291" s="21">
        <v>3932</v>
      </c>
      <c r="H291" s="22">
        <v>6.1000000000000004E-3</v>
      </c>
      <c r="I291" s="22">
        <f t="shared" si="81"/>
        <v>23.985200000000003</v>
      </c>
      <c r="J291" s="22">
        <v>0</v>
      </c>
      <c r="K291" s="22">
        <f t="shared" si="80"/>
        <v>6.1000000000000004E-3</v>
      </c>
      <c r="L291" s="14">
        <f t="shared" si="73"/>
        <v>18.087200000000003</v>
      </c>
    </row>
    <row r="292" spans="1:12" ht="39.950000000000003" customHeight="1" x14ac:dyDescent="0.3">
      <c r="A292" s="18">
        <v>286</v>
      </c>
      <c r="B292" s="19" t="s">
        <v>83</v>
      </c>
      <c r="C292" s="20" t="s">
        <v>2</v>
      </c>
      <c r="D292" s="21">
        <v>1</v>
      </c>
      <c r="E292" s="21">
        <v>0.84</v>
      </c>
      <c r="F292" s="21">
        <f t="shared" si="82"/>
        <v>0.84</v>
      </c>
      <c r="G292" s="21">
        <v>1</v>
      </c>
      <c r="H292" s="22">
        <v>1</v>
      </c>
      <c r="I292" s="22">
        <f t="shared" si="81"/>
        <v>1</v>
      </c>
      <c r="J292" s="22">
        <v>0</v>
      </c>
      <c r="K292" s="22">
        <f t="shared" si="80"/>
        <v>1</v>
      </c>
      <c r="L292" s="14">
        <f t="shared" si="73"/>
        <v>0.16000000000000003</v>
      </c>
    </row>
    <row r="293" spans="1:12" ht="26.25" customHeight="1" x14ac:dyDescent="0.3">
      <c r="A293" s="18">
        <v>287</v>
      </c>
      <c r="B293" s="19" t="s">
        <v>64</v>
      </c>
      <c r="C293" s="20" t="s">
        <v>6</v>
      </c>
      <c r="D293" s="21">
        <v>1918</v>
      </c>
      <c r="E293" s="21">
        <v>1.5E-3</v>
      </c>
      <c r="F293" s="21">
        <f t="shared" si="82"/>
        <v>2.8770000000000002</v>
      </c>
      <c r="G293" s="21">
        <v>1918</v>
      </c>
      <c r="H293" s="22">
        <v>6.1000000000000004E-3</v>
      </c>
      <c r="I293" s="22">
        <f t="shared" si="81"/>
        <v>11.699800000000002</v>
      </c>
      <c r="J293" s="22">
        <v>0</v>
      </c>
      <c r="K293" s="22">
        <f t="shared" si="80"/>
        <v>6.1000000000000004E-3</v>
      </c>
      <c r="L293" s="14">
        <f t="shared" ref="L293:L325" si="83">I293-F293</f>
        <v>8.8228000000000009</v>
      </c>
    </row>
    <row r="294" spans="1:12" ht="39.950000000000003" customHeight="1" x14ac:dyDescent="0.3">
      <c r="A294" s="18">
        <v>288</v>
      </c>
      <c r="B294" s="19" t="s">
        <v>83</v>
      </c>
      <c r="C294" s="20" t="s">
        <v>2</v>
      </c>
      <c r="D294" s="21">
        <v>1</v>
      </c>
      <c r="E294" s="21">
        <v>0.84</v>
      </c>
      <c r="F294" s="21">
        <f t="shared" si="82"/>
        <v>0.84</v>
      </c>
      <c r="G294" s="21">
        <v>1</v>
      </c>
      <c r="H294" s="22">
        <v>1</v>
      </c>
      <c r="I294" s="22">
        <f t="shared" si="81"/>
        <v>1</v>
      </c>
      <c r="J294" s="22">
        <v>0</v>
      </c>
      <c r="K294" s="22">
        <f t="shared" si="80"/>
        <v>1</v>
      </c>
      <c r="L294" s="14">
        <f t="shared" si="83"/>
        <v>0.16000000000000003</v>
      </c>
    </row>
    <row r="295" spans="1:12" ht="26.25" customHeight="1" x14ac:dyDescent="0.3">
      <c r="A295" s="18">
        <v>289</v>
      </c>
      <c r="B295" s="19" t="s">
        <v>64</v>
      </c>
      <c r="C295" s="20" t="s">
        <v>6</v>
      </c>
      <c r="D295" s="21">
        <v>9199</v>
      </c>
      <c r="E295" s="21">
        <v>1.5E-3</v>
      </c>
      <c r="F295" s="21">
        <f t="shared" si="82"/>
        <v>13.798500000000001</v>
      </c>
      <c r="G295" s="21">
        <v>9199</v>
      </c>
      <c r="H295" s="22">
        <v>6.1000000000000004E-3</v>
      </c>
      <c r="I295" s="22">
        <f t="shared" si="81"/>
        <v>56.113900000000001</v>
      </c>
      <c r="J295" s="22">
        <v>0</v>
      </c>
      <c r="K295" s="22">
        <f t="shared" si="80"/>
        <v>6.1000000000000004E-3</v>
      </c>
      <c r="L295" s="14">
        <f t="shared" si="83"/>
        <v>42.315399999999997</v>
      </c>
    </row>
    <row r="296" spans="1:12" ht="26.25" customHeight="1" x14ac:dyDescent="0.3">
      <c r="A296" s="18">
        <v>290</v>
      </c>
      <c r="B296" s="19" t="s">
        <v>65</v>
      </c>
      <c r="C296" s="20" t="s">
        <v>2</v>
      </c>
      <c r="D296" s="21">
        <v>1</v>
      </c>
      <c r="E296" s="21">
        <v>0.15</v>
      </c>
      <c r="F296" s="21">
        <f t="shared" si="82"/>
        <v>0.15</v>
      </c>
      <c r="G296" s="21">
        <v>1</v>
      </c>
      <c r="H296" s="22"/>
      <c r="I296" s="22">
        <v>0.19</v>
      </c>
      <c r="J296" s="22">
        <v>0</v>
      </c>
      <c r="K296" s="22">
        <f t="shared" si="80"/>
        <v>0</v>
      </c>
      <c r="L296" s="14">
        <f t="shared" si="83"/>
        <v>4.0000000000000008E-2</v>
      </c>
    </row>
    <row r="297" spans="1:12" ht="39.950000000000003" customHeight="1" x14ac:dyDescent="0.3">
      <c r="A297" s="18">
        <v>291</v>
      </c>
      <c r="B297" s="19" t="s">
        <v>84</v>
      </c>
      <c r="C297" s="20" t="s">
        <v>2</v>
      </c>
      <c r="D297" s="21">
        <v>1</v>
      </c>
      <c r="E297" s="21">
        <v>2.62</v>
      </c>
      <c r="F297" s="21">
        <f t="shared" si="82"/>
        <v>2.62</v>
      </c>
      <c r="G297" s="21">
        <v>1</v>
      </c>
      <c r="H297" s="22">
        <v>10</v>
      </c>
      <c r="I297" s="22">
        <f t="shared" ref="I297:I325" si="84">H297*D297</f>
        <v>10</v>
      </c>
      <c r="J297" s="22">
        <v>0</v>
      </c>
      <c r="K297" s="22">
        <f t="shared" si="80"/>
        <v>10</v>
      </c>
      <c r="L297" s="14">
        <f t="shared" si="83"/>
        <v>7.38</v>
      </c>
    </row>
    <row r="298" spans="1:12" ht="26.25" customHeight="1" x14ac:dyDescent="0.3">
      <c r="A298" s="18">
        <v>292</v>
      </c>
      <c r="B298" s="19" t="s">
        <v>85</v>
      </c>
      <c r="C298" s="20" t="s">
        <v>6</v>
      </c>
      <c r="D298" s="21">
        <v>3219</v>
      </c>
      <c r="E298" s="21">
        <v>3.7000000000000002E-3</v>
      </c>
      <c r="F298" s="21">
        <f t="shared" si="82"/>
        <v>11.910300000000001</v>
      </c>
      <c r="G298" s="21">
        <v>3219</v>
      </c>
      <c r="H298" s="22">
        <v>1.2200000000000001E-2</v>
      </c>
      <c r="I298" s="22">
        <f t="shared" si="84"/>
        <v>39.271800000000006</v>
      </c>
      <c r="J298" s="22">
        <v>0</v>
      </c>
      <c r="K298" s="22">
        <f t="shared" si="80"/>
        <v>1.2200000000000001E-2</v>
      </c>
      <c r="L298" s="14">
        <f t="shared" si="83"/>
        <v>27.361500000000007</v>
      </c>
    </row>
    <row r="299" spans="1:12" ht="39.950000000000003" customHeight="1" x14ac:dyDescent="0.3">
      <c r="A299" s="18">
        <v>293</v>
      </c>
      <c r="B299" s="19" t="s">
        <v>86</v>
      </c>
      <c r="C299" s="20" t="s">
        <v>2</v>
      </c>
      <c r="D299" s="21">
        <v>1</v>
      </c>
      <c r="E299" s="21">
        <v>1.91</v>
      </c>
      <c r="F299" s="21">
        <f t="shared" si="82"/>
        <v>1.91</v>
      </c>
      <c r="G299" s="21">
        <v>1</v>
      </c>
      <c r="H299" s="22">
        <v>1</v>
      </c>
      <c r="I299" s="22">
        <f t="shared" si="84"/>
        <v>1</v>
      </c>
      <c r="J299" s="22">
        <v>0</v>
      </c>
      <c r="K299" s="22">
        <f t="shared" si="80"/>
        <v>1</v>
      </c>
      <c r="L299" s="14">
        <f t="shared" si="83"/>
        <v>-0.90999999999999992</v>
      </c>
    </row>
    <row r="300" spans="1:12" ht="39.950000000000003" customHeight="1" x14ac:dyDescent="0.3">
      <c r="A300" s="18">
        <v>294</v>
      </c>
      <c r="B300" s="19" t="s">
        <v>87</v>
      </c>
      <c r="C300" s="20" t="s">
        <v>2</v>
      </c>
      <c r="D300" s="21">
        <v>1</v>
      </c>
      <c r="E300" s="21">
        <v>1.31</v>
      </c>
      <c r="F300" s="21">
        <f t="shared" si="82"/>
        <v>1.31</v>
      </c>
      <c r="G300" s="21">
        <v>1</v>
      </c>
      <c r="H300" s="22">
        <v>1</v>
      </c>
      <c r="I300" s="22">
        <f t="shared" si="84"/>
        <v>1</v>
      </c>
      <c r="J300" s="22">
        <v>0</v>
      </c>
      <c r="K300" s="22">
        <f t="shared" si="80"/>
        <v>1</v>
      </c>
      <c r="L300" s="14">
        <f t="shared" si="83"/>
        <v>-0.31000000000000005</v>
      </c>
    </row>
    <row r="301" spans="1:12" ht="26.25" customHeight="1" x14ac:dyDescent="0.3">
      <c r="A301" s="18">
        <v>295</v>
      </c>
      <c r="B301" s="19" t="s">
        <v>88</v>
      </c>
      <c r="C301" s="20" t="s">
        <v>6</v>
      </c>
      <c r="D301" s="21">
        <v>142</v>
      </c>
      <c r="E301" s="21">
        <v>2E-3</v>
      </c>
      <c r="F301" s="21">
        <f t="shared" si="82"/>
        <v>0.28400000000000003</v>
      </c>
      <c r="G301" s="21">
        <v>142</v>
      </c>
      <c r="H301" s="22">
        <v>8.0000000000000002E-3</v>
      </c>
      <c r="I301" s="22">
        <f t="shared" si="84"/>
        <v>1.1360000000000001</v>
      </c>
      <c r="J301" s="22">
        <v>0</v>
      </c>
      <c r="K301" s="22">
        <f t="shared" si="80"/>
        <v>8.0000000000000002E-3</v>
      </c>
      <c r="L301" s="14">
        <f t="shared" si="83"/>
        <v>0.85200000000000009</v>
      </c>
    </row>
    <row r="302" spans="1:12" ht="26.25" customHeight="1" x14ac:dyDescent="0.3">
      <c r="A302" s="18">
        <v>296</v>
      </c>
      <c r="B302" s="19" t="s">
        <v>88</v>
      </c>
      <c r="C302" s="20" t="s">
        <v>6</v>
      </c>
      <c r="D302" s="21">
        <v>4560</v>
      </c>
      <c r="E302" s="21">
        <v>2E-3</v>
      </c>
      <c r="F302" s="21">
        <f t="shared" si="82"/>
        <v>9.120000000000001</v>
      </c>
      <c r="G302" s="21">
        <v>4560</v>
      </c>
      <c r="H302" s="22">
        <v>8.0000000000000002E-3</v>
      </c>
      <c r="I302" s="22">
        <f t="shared" si="84"/>
        <v>36.480000000000004</v>
      </c>
      <c r="J302" s="22">
        <v>0</v>
      </c>
      <c r="K302" s="22">
        <f t="shared" si="80"/>
        <v>8.0000000000000002E-3</v>
      </c>
      <c r="L302" s="14">
        <f t="shared" si="83"/>
        <v>27.360000000000003</v>
      </c>
    </row>
    <row r="303" spans="1:12" ht="26.25" customHeight="1" x14ac:dyDescent="0.3">
      <c r="A303" s="18">
        <v>297</v>
      </c>
      <c r="B303" s="19" t="s">
        <v>88</v>
      </c>
      <c r="C303" s="20" t="s">
        <v>6</v>
      </c>
      <c r="D303" s="21">
        <v>2113</v>
      </c>
      <c r="E303" s="21">
        <v>2E-3</v>
      </c>
      <c r="F303" s="21">
        <f t="shared" si="82"/>
        <v>4.226</v>
      </c>
      <c r="G303" s="21">
        <v>2113</v>
      </c>
      <c r="H303" s="22">
        <v>8.0000000000000002E-3</v>
      </c>
      <c r="I303" s="22">
        <f t="shared" si="84"/>
        <v>16.904</v>
      </c>
      <c r="J303" s="22">
        <v>0</v>
      </c>
      <c r="K303" s="22">
        <f t="shared" si="80"/>
        <v>8.0000000000000002E-3</v>
      </c>
      <c r="L303" s="14">
        <f t="shared" si="83"/>
        <v>12.678000000000001</v>
      </c>
    </row>
    <row r="304" spans="1:12" ht="39.950000000000003" customHeight="1" x14ac:dyDescent="0.3">
      <c r="A304" s="18">
        <v>298</v>
      </c>
      <c r="B304" s="19" t="s">
        <v>89</v>
      </c>
      <c r="C304" s="20" t="s">
        <v>2</v>
      </c>
      <c r="D304" s="21">
        <v>1</v>
      </c>
      <c r="E304" s="21">
        <v>0.73</v>
      </c>
      <c r="F304" s="21">
        <f t="shared" si="82"/>
        <v>0.73</v>
      </c>
      <c r="G304" s="21">
        <v>1</v>
      </c>
      <c r="H304" s="22">
        <v>1</v>
      </c>
      <c r="I304" s="22">
        <f t="shared" si="84"/>
        <v>1</v>
      </c>
      <c r="J304" s="22">
        <v>0</v>
      </c>
      <c r="K304" s="22">
        <f t="shared" si="80"/>
        <v>1</v>
      </c>
      <c r="L304" s="14">
        <f t="shared" si="83"/>
        <v>0.27</v>
      </c>
    </row>
    <row r="305" spans="1:12" ht="26.25" customHeight="1" x14ac:dyDescent="0.3">
      <c r="A305" s="18">
        <v>299</v>
      </c>
      <c r="B305" s="19" t="s">
        <v>68</v>
      </c>
      <c r="C305" s="20" t="s">
        <v>6</v>
      </c>
      <c r="D305" s="21">
        <v>5647</v>
      </c>
      <c r="E305" s="21">
        <v>1.6999999999999999E-3</v>
      </c>
      <c r="F305" s="21">
        <f t="shared" si="82"/>
        <v>9.5998999999999999</v>
      </c>
      <c r="G305" s="21">
        <v>5647</v>
      </c>
      <c r="H305" s="22">
        <v>6.7999999999999996E-3</v>
      </c>
      <c r="I305" s="22">
        <f t="shared" si="84"/>
        <v>38.3996</v>
      </c>
      <c r="J305" s="22">
        <v>0</v>
      </c>
      <c r="K305" s="22">
        <f t="shared" si="80"/>
        <v>6.7999999999999996E-3</v>
      </c>
      <c r="L305" s="14">
        <f t="shared" si="83"/>
        <v>28.799700000000001</v>
      </c>
    </row>
    <row r="306" spans="1:12" ht="39.950000000000003" customHeight="1" x14ac:dyDescent="0.3">
      <c r="A306" s="18">
        <v>300</v>
      </c>
      <c r="B306" s="19" t="s">
        <v>90</v>
      </c>
      <c r="C306" s="20" t="s">
        <v>2</v>
      </c>
      <c r="D306" s="21">
        <v>1</v>
      </c>
      <c r="E306" s="21">
        <v>1.05</v>
      </c>
      <c r="F306" s="21">
        <f t="shared" si="82"/>
        <v>1.05</v>
      </c>
      <c r="G306" s="21">
        <v>1</v>
      </c>
      <c r="H306" s="22">
        <v>1</v>
      </c>
      <c r="I306" s="22">
        <f t="shared" si="84"/>
        <v>1</v>
      </c>
      <c r="J306" s="22">
        <v>0</v>
      </c>
      <c r="K306" s="22">
        <f t="shared" si="80"/>
        <v>1</v>
      </c>
      <c r="L306" s="14">
        <f t="shared" si="83"/>
        <v>-5.0000000000000044E-2</v>
      </c>
    </row>
    <row r="307" spans="1:12" ht="26.25" customHeight="1" x14ac:dyDescent="0.3">
      <c r="A307" s="18">
        <v>301</v>
      </c>
      <c r="B307" s="19" t="s">
        <v>68</v>
      </c>
      <c r="C307" s="20" t="s">
        <v>6</v>
      </c>
      <c r="D307" s="21">
        <v>1423</v>
      </c>
      <c r="E307" s="21">
        <v>1.6999999999999999E-3</v>
      </c>
      <c r="F307" s="21">
        <f t="shared" si="82"/>
        <v>2.4190999999999998</v>
      </c>
      <c r="G307" s="21">
        <v>1423</v>
      </c>
      <c r="H307" s="22">
        <v>6.7999999999999996E-3</v>
      </c>
      <c r="I307" s="22">
        <f t="shared" si="84"/>
        <v>9.6763999999999992</v>
      </c>
      <c r="J307" s="22">
        <v>0</v>
      </c>
      <c r="K307" s="22">
        <f t="shared" si="80"/>
        <v>6.7999999999999996E-3</v>
      </c>
      <c r="L307" s="14">
        <f t="shared" si="83"/>
        <v>7.257299999999999</v>
      </c>
    </row>
    <row r="308" spans="1:12" ht="39.950000000000003" customHeight="1" x14ac:dyDescent="0.3">
      <c r="A308" s="18">
        <v>302</v>
      </c>
      <c r="B308" s="19" t="s">
        <v>82</v>
      </c>
      <c r="C308" s="20" t="s">
        <v>2</v>
      </c>
      <c r="D308" s="21">
        <v>1</v>
      </c>
      <c r="E308" s="21">
        <v>0.55000000000000004</v>
      </c>
      <c r="F308" s="21">
        <f t="shared" si="82"/>
        <v>0.55000000000000004</v>
      </c>
      <c r="G308" s="21">
        <v>1</v>
      </c>
      <c r="H308" s="22">
        <v>1</v>
      </c>
      <c r="I308" s="22">
        <f t="shared" si="84"/>
        <v>1</v>
      </c>
      <c r="J308" s="22">
        <v>0</v>
      </c>
      <c r="K308" s="22">
        <f t="shared" si="80"/>
        <v>1</v>
      </c>
      <c r="L308" s="14">
        <f t="shared" si="83"/>
        <v>0.44999999999999996</v>
      </c>
    </row>
    <row r="309" spans="1:12" ht="26.25" customHeight="1" x14ac:dyDescent="0.3">
      <c r="A309" s="18">
        <v>303</v>
      </c>
      <c r="B309" s="19" t="s">
        <v>66</v>
      </c>
      <c r="C309" s="20" t="s">
        <v>6</v>
      </c>
      <c r="D309" s="21">
        <v>1300</v>
      </c>
      <c r="E309" s="21">
        <v>1.1999999999999999E-3</v>
      </c>
      <c r="F309" s="21">
        <f t="shared" si="82"/>
        <v>1.5599999999999998</v>
      </c>
      <c r="G309" s="21">
        <v>1300</v>
      </c>
      <c r="H309" s="22">
        <v>4.7999999999999996E-3</v>
      </c>
      <c r="I309" s="22">
        <f t="shared" si="84"/>
        <v>6.2399999999999993</v>
      </c>
      <c r="J309" s="22">
        <v>0</v>
      </c>
      <c r="K309" s="22">
        <f t="shared" si="80"/>
        <v>4.7999999999999996E-3</v>
      </c>
      <c r="L309" s="14">
        <f t="shared" si="83"/>
        <v>4.68</v>
      </c>
    </row>
    <row r="310" spans="1:12" ht="39.950000000000003" customHeight="1" x14ac:dyDescent="0.3">
      <c r="A310" s="18">
        <v>304</v>
      </c>
      <c r="B310" s="19" t="s">
        <v>82</v>
      </c>
      <c r="C310" s="20" t="s">
        <v>2</v>
      </c>
      <c r="D310" s="21">
        <v>1</v>
      </c>
      <c r="E310" s="21">
        <v>0.55000000000000004</v>
      </c>
      <c r="F310" s="21">
        <f t="shared" si="82"/>
        <v>0.55000000000000004</v>
      </c>
      <c r="G310" s="21">
        <v>1</v>
      </c>
      <c r="H310" s="22">
        <v>1</v>
      </c>
      <c r="I310" s="22">
        <f t="shared" si="84"/>
        <v>1</v>
      </c>
      <c r="J310" s="22">
        <v>0</v>
      </c>
      <c r="K310" s="22">
        <f t="shared" si="80"/>
        <v>1</v>
      </c>
      <c r="L310" s="14">
        <f t="shared" si="83"/>
        <v>0.44999999999999996</v>
      </c>
    </row>
    <row r="311" spans="1:12" ht="26.25" customHeight="1" x14ac:dyDescent="0.3">
      <c r="A311" s="18">
        <v>305</v>
      </c>
      <c r="B311" s="19" t="s">
        <v>66</v>
      </c>
      <c r="C311" s="20" t="s">
        <v>6</v>
      </c>
      <c r="D311" s="21">
        <v>5300</v>
      </c>
      <c r="E311" s="21">
        <v>1.1999999999999999E-3</v>
      </c>
      <c r="F311" s="21">
        <f t="shared" si="82"/>
        <v>6.3599999999999994</v>
      </c>
      <c r="G311" s="21">
        <v>5300</v>
      </c>
      <c r="H311" s="22">
        <v>4.7999999999999996E-3</v>
      </c>
      <c r="I311" s="22">
        <f t="shared" si="84"/>
        <v>25.439999999999998</v>
      </c>
      <c r="J311" s="22">
        <v>0</v>
      </c>
      <c r="K311" s="22">
        <f t="shared" si="80"/>
        <v>4.7999999999999996E-3</v>
      </c>
      <c r="L311" s="14">
        <f t="shared" si="83"/>
        <v>19.079999999999998</v>
      </c>
    </row>
    <row r="312" spans="1:12" ht="26.25" customHeight="1" x14ac:dyDescent="0.3">
      <c r="A312" s="18">
        <v>306</v>
      </c>
      <c r="B312" s="19" t="s">
        <v>66</v>
      </c>
      <c r="C312" s="20" t="s">
        <v>6</v>
      </c>
      <c r="D312" s="21">
        <v>1750</v>
      </c>
      <c r="E312" s="21">
        <v>1.1999999999999999E-3</v>
      </c>
      <c r="F312" s="21">
        <f t="shared" ref="F312:F325" si="85">D312*E312</f>
        <v>2.0999999999999996</v>
      </c>
      <c r="G312" s="21">
        <v>1750</v>
      </c>
      <c r="H312" s="22">
        <v>4.7999999999999996E-3</v>
      </c>
      <c r="I312" s="22">
        <f t="shared" si="84"/>
        <v>8.3999999999999986</v>
      </c>
      <c r="J312" s="22">
        <v>0</v>
      </c>
      <c r="K312" s="22">
        <f t="shared" si="80"/>
        <v>4.7999999999999996E-3</v>
      </c>
      <c r="L312" s="14">
        <f t="shared" si="83"/>
        <v>6.2999999999999989</v>
      </c>
    </row>
    <row r="313" spans="1:12" ht="26.25" customHeight="1" x14ac:dyDescent="0.3">
      <c r="A313" s="18">
        <v>307</v>
      </c>
      <c r="B313" s="19" t="s">
        <v>72</v>
      </c>
      <c r="C313" s="20" t="s">
        <v>6</v>
      </c>
      <c r="D313" s="21">
        <v>201</v>
      </c>
      <c r="E313" s="21">
        <v>3.8E-3</v>
      </c>
      <c r="F313" s="21">
        <f t="shared" si="85"/>
        <v>0.76380000000000003</v>
      </c>
      <c r="G313" s="21">
        <v>201</v>
      </c>
      <c r="H313" s="22">
        <v>1.2200000000000001E-2</v>
      </c>
      <c r="I313" s="22">
        <f t="shared" si="84"/>
        <v>2.4521999999999999</v>
      </c>
      <c r="J313" s="22">
        <v>0</v>
      </c>
      <c r="K313" s="22">
        <f t="shared" si="80"/>
        <v>1.2200000000000001E-2</v>
      </c>
      <c r="L313" s="14">
        <f t="shared" si="83"/>
        <v>1.6883999999999999</v>
      </c>
    </row>
    <row r="314" spans="1:12" ht="26.25" customHeight="1" x14ac:dyDescent="0.3">
      <c r="A314" s="18">
        <v>308</v>
      </c>
      <c r="B314" s="19" t="s">
        <v>72</v>
      </c>
      <c r="C314" s="20" t="s">
        <v>6</v>
      </c>
      <c r="D314" s="21">
        <v>201</v>
      </c>
      <c r="E314" s="21">
        <v>3.8E-3</v>
      </c>
      <c r="F314" s="21">
        <f t="shared" si="85"/>
        <v>0.76380000000000003</v>
      </c>
      <c r="G314" s="21">
        <v>201</v>
      </c>
      <c r="H314" s="22">
        <v>1.2200000000000001E-2</v>
      </c>
      <c r="I314" s="22">
        <f t="shared" si="84"/>
        <v>2.4521999999999999</v>
      </c>
      <c r="J314" s="22">
        <v>0</v>
      </c>
      <c r="K314" s="22">
        <f t="shared" si="80"/>
        <v>1.2200000000000001E-2</v>
      </c>
      <c r="L314" s="14">
        <f t="shared" si="83"/>
        <v>1.6883999999999999</v>
      </c>
    </row>
    <row r="315" spans="1:12" ht="39.950000000000003" customHeight="1" x14ac:dyDescent="0.3">
      <c r="A315" s="18">
        <v>309</v>
      </c>
      <c r="B315" s="19" t="s">
        <v>91</v>
      </c>
      <c r="C315" s="20" t="s">
        <v>2</v>
      </c>
      <c r="D315" s="21">
        <v>1</v>
      </c>
      <c r="E315" s="21">
        <v>13.61</v>
      </c>
      <c r="F315" s="21">
        <f t="shared" si="85"/>
        <v>13.61</v>
      </c>
      <c r="G315" s="21">
        <v>1</v>
      </c>
      <c r="H315" s="22">
        <v>25</v>
      </c>
      <c r="I315" s="22">
        <f t="shared" si="84"/>
        <v>25</v>
      </c>
      <c r="J315" s="22">
        <v>0</v>
      </c>
      <c r="K315" s="22">
        <f t="shared" si="80"/>
        <v>25</v>
      </c>
      <c r="L315" s="14">
        <f t="shared" si="83"/>
        <v>11.39</v>
      </c>
    </row>
    <row r="316" spans="1:12" ht="26.25" customHeight="1" x14ac:dyDescent="0.3">
      <c r="A316" s="18">
        <v>310</v>
      </c>
      <c r="B316" s="19" t="s">
        <v>92</v>
      </c>
      <c r="C316" s="20" t="s">
        <v>6</v>
      </c>
      <c r="D316" s="21">
        <v>2570</v>
      </c>
      <c r="E316" s="21">
        <v>8.6E-3</v>
      </c>
      <c r="F316" s="21">
        <f t="shared" si="85"/>
        <v>22.102</v>
      </c>
      <c r="G316" s="21">
        <v>2570</v>
      </c>
      <c r="H316" s="22">
        <v>2.46E-2</v>
      </c>
      <c r="I316" s="22">
        <f t="shared" si="84"/>
        <v>63.222000000000001</v>
      </c>
      <c r="J316" s="22">
        <v>0</v>
      </c>
      <c r="K316" s="22">
        <f t="shared" si="80"/>
        <v>2.46E-2</v>
      </c>
      <c r="L316" s="14">
        <f t="shared" si="83"/>
        <v>41.120000000000005</v>
      </c>
    </row>
    <row r="317" spans="1:12" ht="26.25" customHeight="1" x14ac:dyDescent="0.3">
      <c r="A317" s="18">
        <v>311</v>
      </c>
      <c r="B317" s="19" t="s">
        <v>92</v>
      </c>
      <c r="C317" s="20" t="s">
        <v>6</v>
      </c>
      <c r="D317" s="21">
        <v>500</v>
      </c>
      <c r="E317" s="21">
        <v>1.9800000000000002E-2</v>
      </c>
      <c r="F317" s="21">
        <f t="shared" si="85"/>
        <v>9.9</v>
      </c>
      <c r="G317" s="21">
        <v>500</v>
      </c>
      <c r="H317" s="22">
        <v>2.46E-2</v>
      </c>
      <c r="I317" s="22">
        <f t="shared" si="84"/>
        <v>12.3</v>
      </c>
      <c r="J317" s="22">
        <v>0</v>
      </c>
      <c r="K317" s="22">
        <f t="shared" si="80"/>
        <v>2.46E-2</v>
      </c>
      <c r="L317" s="14">
        <f t="shared" si="83"/>
        <v>2.4000000000000004</v>
      </c>
    </row>
    <row r="318" spans="1:12" ht="39.950000000000003" customHeight="1" x14ac:dyDescent="0.3">
      <c r="A318" s="18">
        <v>312</v>
      </c>
      <c r="B318" s="19" t="s">
        <v>94</v>
      </c>
      <c r="C318" s="20" t="s">
        <v>2</v>
      </c>
      <c r="D318" s="21">
        <v>1</v>
      </c>
      <c r="E318" s="21">
        <v>2.95</v>
      </c>
      <c r="F318" s="21">
        <f t="shared" si="85"/>
        <v>2.95</v>
      </c>
      <c r="G318" s="21">
        <v>1</v>
      </c>
      <c r="H318" s="22">
        <v>1</v>
      </c>
      <c r="I318" s="22">
        <f t="shared" si="84"/>
        <v>1</v>
      </c>
      <c r="J318" s="22">
        <v>0</v>
      </c>
      <c r="K318" s="22">
        <f t="shared" si="80"/>
        <v>1</v>
      </c>
      <c r="L318" s="14">
        <f t="shared" si="83"/>
        <v>-1.9500000000000002</v>
      </c>
    </row>
    <row r="319" spans="1:12" ht="39.950000000000003" customHeight="1" x14ac:dyDescent="0.3">
      <c r="A319" s="18">
        <v>313</v>
      </c>
      <c r="B319" s="19" t="s">
        <v>94</v>
      </c>
      <c r="C319" s="20" t="s">
        <v>2</v>
      </c>
      <c r="D319" s="21">
        <v>1</v>
      </c>
      <c r="E319" s="21">
        <v>2.95</v>
      </c>
      <c r="F319" s="21">
        <f t="shared" si="85"/>
        <v>2.95</v>
      </c>
      <c r="G319" s="21">
        <v>1</v>
      </c>
      <c r="H319" s="22">
        <v>1</v>
      </c>
      <c r="I319" s="22">
        <f t="shared" si="84"/>
        <v>1</v>
      </c>
      <c r="J319" s="22">
        <v>0</v>
      </c>
      <c r="K319" s="22">
        <f t="shared" si="80"/>
        <v>1</v>
      </c>
      <c r="L319" s="14">
        <f t="shared" si="83"/>
        <v>-1.9500000000000002</v>
      </c>
    </row>
    <row r="320" spans="1:12" ht="26.25" customHeight="1" x14ac:dyDescent="0.3">
      <c r="A320" s="18">
        <v>314</v>
      </c>
      <c r="B320" s="19" t="s">
        <v>92</v>
      </c>
      <c r="C320" s="20" t="s">
        <v>6</v>
      </c>
      <c r="D320" s="21">
        <v>1200</v>
      </c>
      <c r="E320" s="21">
        <v>8.6E-3</v>
      </c>
      <c r="F320" s="21">
        <f t="shared" si="85"/>
        <v>10.32</v>
      </c>
      <c r="G320" s="21">
        <v>1200</v>
      </c>
      <c r="H320" s="22">
        <v>2.46E-2</v>
      </c>
      <c r="I320" s="22">
        <f t="shared" si="84"/>
        <v>29.52</v>
      </c>
      <c r="J320" s="22">
        <v>0</v>
      </c>
      <c r="K320" s="22">
        <f t="shared" si="80"/>
        <v>2.46E-2</v>
      </c>
      <c r="L320" s="14">
        <f t="shared" si="83"/>
        <v>19.2</v>
      </c>
    </row>
    <row r="321" spans="1:12" ht="26.25" customHeight="1" x14ac:dyDescent="0.3">
      <c r="A321" s="18">
        <v>315</v>
      </c>
      <c r="B321" s="19" t="s">
        <v>92</v>
      </c>
      <c r="C321" s="20" t="s">
        <v>6</v>
      </c>
      <c r="D321" s="21">
        <v>850</v>
      </c>
      <c r="E321" s="21">
        <v>8.6E-3</v>
      </c>
      <c r="F321" s="21">
        <f t="shared" si="85"/>
        <v>7.31</v>
      </c>
      <c r="G321" s="21">
        <v>850</v>
      </c>
      <c r="H321" s="22">
        <v>2.46E-2</v>
      </c>
      <c r="I321" s="22">
        <f t="shared" si="84"/>
        <v>20.91</v>
      </c>
      <c r="J321" s="22">
        <v>0</v>
      </c>
      <c r="K321" s="22">
        <f t="shared" si="80"/>
        <v>2.46E-2</v>
      </c>
      <c r="L321" s="14">
        <f t="shared" si="83"/>
        <v>13.600000000000001</v>
      </c>
    </row>
    <row r="322" spans="1:12" ht="26.25" customHeight="1" x14ac:dyDescent="0.3">
      <c r="A322" s="18">
        <v>316</v>
      </c>
      <c r="B322" s="19" t="s">
        <v>92</v>
      </c>
      <c r="C322" s="20" t="s">
        <v>6</v>
      </c>
      <c r="D322" s="21">
        <v>1000</v>
      </c>
      <c r="E322" s="21">
        <v>8.6E-3</v>
      </c>
      <c r="F322" s="21">
        <f t="shared" si="85"/>
        <v>8.6</v>
      </c>
      <c r="G322" s="21">
        <v>1000</v>
      </c>
      <c r="H322" s="22">
        <v>2.46E-2</v>
      </c>
      <c r="I322" s="22">
        <f t="shared" si="84"/>
        <v>24.6</v>
      </c>
      <c r="J322" s="22">
        <v>0</v>
      </c>
      <c r="K322" s="22">
        <f t="shared" si="80"/>
        <v>2.46E-2</v>
      </c>
      <c r="L322" s="14">
        <f t="shared" si="83"/>
        <v>16</v>
      </c>
    </row>
    <row r="323" spans="1:12" ht="39.950000000000003" customHeight="1" x14ac:dyDescent="0.3">
      <c r="A323" s="18">
        <v>317</v>
      </c>
      <c r="B323" s="19" t="s">
        <v>91</v>
      </c>
      <c r="C323" s="20" t="s">
        <v>2</v>
      </c>
      <c r="D323" s="21">
        <v>1</v>
      </c>
      <c r="E323" s="21">
        <v>17.5</v>
      </c>
      <c r="F323" s="21">
        <f t="shared" si="85"/>
        <v>17.5</v>
      </c>
      <c r="G323" s="21">
        <v>1</v>
      </c>
      <c r="H323" s="22">
        <v>25</v>
      </c>
      <c r="I323" s="22">
        <f t="shared" si="84"/>
        <v>25</v>
      </c>
      <c r="J323" s="22">
        <v>0</v>
      </c>
      <c r="K323" s="22">
        <f t="shared" si="80"/>
        <v>25</v>
      </c>
      <c r="L323" s="14">
        <f t="shared" si="83"/>
        <v>7.5</v>
      </c>
    </row>
    <row r="324" spans="1:12" ht="26.25" customHeight="1" x14ac:dyDescent="0.3">
      <c r="A324" s="18">
        <v>318</v>
      </c>
      <c r="B324" s="19" t="s">
        <v>92</v>
      </c>
      <c r="C324" s="20" t="s">
        <v>6</v>
      </c>
      <c r="D324" s="21">
        <v>186</v>
      </c>
      <c r="E324" s="21">
        <v>8.6999999999999994E-3</v>
      </c>
      <c r="F324" s="21">
        <f t="shared" si="85"/>
        <v>1.6181999999999999</v>
      </c>
      <c r="G324" s="21">
        <v>186</v>
      </c>
      <c r="H324" s="22">
        <v>2.46E-2</v>
      </c>
      <c r="I324" s="22">
        <f t="shared" si="84"/>
        <v>4.5755999999999997</v>
      </c>
      <c r="J324" s="22">
        <v>0</v>
      </c>
      <c r="K324" s="22">
        <f t="shared" si="80"/>
        <v>2.46E-2</v>
      </c>
      <c r="L324" s="14">
        <f t="shared" si="83"/>
        <v>2.9573999999999998</v>
      </c>
    </row>
    <row r="325" spans="1:12" ht="39.950000000000003" customHeight="1" x14ac:dyDescent="0.3">
      <c r="A325" s="18">
        <v>319</v>
      </c>
      <c r="B325" s="19" t="s">
        <v>95</v>
      </c>
      <c r="C325" s="20" t="s">
        <v>2</v>
      </c>
      <c r="D325" s="21">
        <v>1</v>
      </c>
      <c r="E325" s="21">
        <v>6.1</v>
      </c>
      <c r="F325" s="21">
        <f t="shared" si="85"/>
        <v>6.1</v>
      </c>
      <c r="G325" s="21">
        <v>1</v>
      </c>
      <c r="H325" s="22">
        <v>9</v>
      </c>
      <c r="I325" s="22">
        <f t="shared" si="84"/>
        <v>9</v>
      </c>
      <c r="J325" s="22">
        <v>0</v>
      </c>
      <c r="K325" s="22">
        <f t="shared" si="80"/>
        <v>9</v>
      </c>
      <c r="L325" s="14">
        <f t="shared" si="83"/>
        <v>2.9000000000000004</v>
      </c>
    </row>
    <row r="326" spans="1:12" ht="26.25" customHeight="1" x14ac:dyDescent="0.3">
      <c r="A326" s="18">
        <v>320</v>
      </c>
      <c r="B326" s="19" t="s">
        <v>200</v>
      </c>
      <c r="C326" s="20" t="s">
        <v>2</v>
      </c>
      <c r="D326" s="21">
        <v>0</v>
      </c>
      <c r="E326" s="21">
        <v>0</v>
      </c>
      <c r="F326" s="21">
        <v>0</v>
      </c>
      <c r="G326" s="21">
        <v>2</v>
      </c>
      <c r="H326" s="22">
        <v>12.992000000000001</v>
      </c>
      <c r="I326" s="22">
        <f t="shared" ref="I326" si="86">G326*H326</f>
        <v>25.984000000000002</v>
      </c>
      <c r="J326" s="21">
        <v>2</v>
      </c>
      <c r="K326" s="22">
        <v>12.992000000000001</v>
      </c>
      <c r="L326" s="22">
        <f t="shared" ref="L326" si="87">J326*K326</f>
        <v>25.984000000000002</v>
      </c>
    </row>
    <row r="327" spans="1:12" ht="26.25" customHeight="1" x14ac:dyDescent="0.3">
      <c r="A327" s="18">
        <v>321</v>
      </c>
      <c r="B327" s="19" t="s">
        <v>202</v>
      </c>
      <c r="C327" s="20" t="s">
        <v>2</v>
      </c>
      <c r="D327" s="21">
        <v>0</v>
      </c>
      <c r="E327" s="21">
        <v>0</v>
      </c>
      <c r="F327" s="21">
        <v>0</v>
      </c>
      <c r="G327" s="21">
        <v>1</v>
      </c>
      <c r="H327" s="22">
        <v>23.695</v>
      </c>
      <c r="I327" s="22">
        <f>H327*G327</f>
        <v>23.695</v>
      </c>
      <c r="J327" s="21">
        <v>1</v>
      </c>
      <c r="K327" s="22">
        <v>23.695</v>
      </c>
      <c r="L327" s="22">
        <f>K327*J327</f>
        <v>23.695</v>
      </c>
    </row>
    <row r="328" spans="1:12" ht="26.25" customHeight="1" x14ac:dyDescent="0.3">
      <c r="A328" s="18">
        <v>322</v>
      </c>
      <c r="B328" s="19" t="s">
        <v>201</v>
      </c>
      <c r="C328" s="20" t="s">
        <v>2</v>
      </c>
      <c r="D328" s="21">
        <v>0</v>
      </c>
      <c r="E328" s="21">
        <v>0</v>
      </c>
      <c r="F328" s="21">
        <v>0</v>
      </c>
      <c r="G328" s="21">
        <v>2</v>
      </c>
      <c r="H328" s="22">
        <v>5.694</v>
      </c>
      <c r="I328" s="22">
        <f t="shared" ref="I328:I329" si="88">G328*H328</f>
        <v>11.388</v>
      </c>
      <c r="J328" s="21">
        <v>2</v>
      </c>
      <c r="K328" s="22">
        <v>5.694</v>
      </c>
      <c r="L328" s="22">
        <f t="shared" ref="L328:L329" si="89">J328*K328</f>
        <v>11.388</v>
      </c>
    </row>
    <row r="329" spans="1:12" ht="26.25" customHeight="1" x14ac:dyDescent="0.3">
      <c r="A329" s="18">
        <v>323</v>
      </c>
      <c r="B329" s="19" t="s">
        <v>206</v>
      </c>
      <c r="C329" s="20" t="s">
        <v>6</v>
      </c>
      <c r="D329" s="21">
        <v>1500</v>
      </c>
      <c r="E329" s="21">
        <v>0</v>
      </c>
      <c r="F329" s="21">
        <v>0</v>
      </c>
      <c r="G329" s="21">
        <v>1500</v>
      </c>
      <c r="H329" s="22">
        <v>3.1154999999999999E-2</v>
      </c>
      <c r="I329" s="22">
        <f t="shared" si="88"/>
        <v>46.732499999999995</v>
      </c>
      <c r="J329" s="21">
        <v>1500</v>
      </c>
      <c r="K329" s="22">
        <v>3.1154999999999999E-2</v>
      </c>
      <c r="L329" s="22">
        <f t="shared" si="89"/>
        <v>46.732499999999995</v>
      </c>
    </row>
    <row r="330" spans="1:12" ht="39.950000000000003" customHeight="1" x14ac:dyDescent="0.3">
      <c r="A330" s="18">
        <v>324</v>
      </c>
      <c r="B330" s="3"/>
      <c r="C330" s="4"/>
      <c r="D330" s="5"/>
      <c r="E330" s="5" t="s">
        <v>217</v>
      </c>
      <c r="F330" s="5">
        <f>SUM(F269:F329)</f>
        <v>252.65430000000003</v>
      </c>
      <c r="G330" s="5"/>
      <c r="H330" s="6" t="s">
        <v>217</v>
      </c>
      <c r="I330" s="6">
        <f>SUM(I269:I329)</f>
        <v>876.48969999999986</v>
      </c>
      <c r="J330" s="5"/>
      <c r="K330" s="6" t="s">
        <v>217</v>
      </c>
      <c r="L330" s="6">
        <v>558.87110399999995</v>
      </c>
    </row>
    <row r="331" spans="1:12" ht="39.950000000000003" customHeight="1" x14ac:dyDescent="0.3">
      <c r="A331" s="18">
        <v>325</v>
      </c>
      <c r="B331" s="11" t="s">
        <v>185</v>
      </c>
      <c r="C331" s="4"/>
      <c r="D331" s="5"/>
      <c r="E331" s="5"/>
      <c r="F331" s="5"/>
      <c r="G331" s="5"/>
      <c r="H331" s="6"/>
      <c r="I331" s="6"/>
      <c r="J331" s="6"/>
      <c r="K331" s="6"/>
      <c r="L331" s="7"/>
    </row>
    <row r="332" spans="1:12" ht="39.950000000000003" customHeight="1" x14ac:dyDescent="0.3">
      <c r="A332" s="18">
        <v>326</v>
      </c>
      <c r="B332" s="19" t="s">
        <v>58</v>
      </c>
      <c r="C332" s="20" t="s">
        <v>2</v>
      </c>
      <c r="D332" s="21">
        <v>1</v>
      </c>
      <c r="E332" s="21">
        <v>0.59</v>
      </c>
      <c r="F332" s="21">
        <f t="shared" ref="F332:F353" si="90">D332*E332</f>
        <v>0.59</v>
      </c>
      <c r="G332" s="21">
        <v>1</v>
      </c>
      <c r="H332" s="22">
        <v>1</v>
      </c>
      <c r="I332" s="22">
        <f>H332*D332</f>
        <v>1</v>
      </c>
      <c r="J332" s="22">
        <v>0</v>
      </c>
      <c r="K332" s="22">
        <f>H332</f>
        <v>1</v>
      </c>
      <c r="L332" s="14">
        <f t="shared" ref="L332:L363" si="91">I332-F332</f>
        <v>0.41000000000000003</v>
      </c>
    </row>
    <row r="333" spans="1:12" ht="39.950000000000003" customHeight="1" x14ac:dyDescent="0.3">
      <c r="A333" s="18">
        <v>327</v>
      </c>
      <c r="B333" s="19" t="s">
        <v>58</v>
      </c>
      <c r="C333" s="20" t="s">
        <v>2</v>
      </c>
      <c r="D333" s="21">
        <v>1</v>
      </c>
      <c r="E333" s="21">
        <v>0.59</v>
      </c>
      <c r="F333" s="21">
        <f t="shared" si="90"/>
        <v>0.59</v>
      </c>
      <c r="G333" s="21">
        <v>1</v>
      </c>
      <c r="H333" s="22">
        <v>1</v>
      </c>
      <c r="I333" s="22">
        <f>H333*D333</f>
        <v>1</v>
      </c>
      <c r="J333" s="22">
        <v>0</v>
      </c>
      <c r="K333" s="22">
        <f t="shared" ref="K333:K367" si="92">H333</f>
        <v>1</v>
      </c>
      <c r="L333" s="14">
        <f t="shared" si="91"/>
        <v>0.41000000000000003</v>
      </c>
    </row>
    <row r="334" spans="1:12" ht="39.950000000000003" customHeight="1" x14ac:dyDescent="0.3">
      <c r="A334" s="18">
        <v>328</v>
      </c>
      <c r="B334" s="19" t="s">
        <v>96</v>
      </c>
      <c r="C334" s="20" t="s">
        <v>2</v>
      </c>
      <c r="D334" s="21">
        <v>1</v>
      </c>
      <c r="E334" s="21">
        <v>0.55000000000000004</v>
      </c>
      <c r="F334" s="21">
        <f t="shared" si="90"/>
        <v>0.55000000000000004</v>
      </c>
      <c r="G334" s="21">
        <v>1</v>
      </c>
      <c r="H334" s="22">
        <v>1</v>
      </c>
      <c r="I334" s="22">
        <f>H334*D334</f>
        <v>1</v>
      </c>
      <c r="J334" s="22">
        <v>0</v>
      </c>
      <c r="K334" s="22">
        <f t="shared" si="92"/>
        <v>1</v>
      </c>
      <c r="L334" s="14">
        <f t="shared" si="91"/>
        <v>0.44999999999999996</v>
      </c>
    </row>
    <row r="335" spans="1:12" ht="26.25" customHeight="1" x14ac:dyDescent="0.3">
      <c r="A335" s="18">
        <v>329</v>
      </c>
      <c r="B335" s="19" t="s">
        <v>64</v>
      </c>
      <c r="C335" s="20" t="s">
        <v>6</v>
      </c>
      <c r="D335" s="21">
        <v>600</v>
      </c>
      <c r="E335" s="21">
        <v>1.6000000000000001E-3</v>
      </c>
      <c r="F335" s="21">
        <f t="shared" si="90"/>
        <v>0.96000000000000008</v>
      </c>
      <c r="G335" s="21">
        <v>600</v>
      </c>
      <c r="H335" s="22">
        <v>6.1000000000000004E-3</v>
      </c>
      <c r="I335" s="22">
        <f>H335*D335</f>
        <v>3.66</v>
      </c>
      <c r="J335" s="22">
        <v>0</v>
      </c>
      <c r="K335" s="22">
        <f t="shared" si="92"/>
        <v>6.1000000000000004E-3</v>
      </c>
      <c r="L335" s="14">
        <f t="shared" si="91"/>
        <v>2.7</v>
      </c>
    </row>
    <row r="336" spans="1:12" ht="26.25" customHeight="1" x14ac:dyDescent="0.3">
      <c r="A336" s="18">
        <v>330</v>
      </c>
      <c r="B336" s="19" t="s">
        <v>64</v>
      </c>
      <c r="C336" s="20" t="s">
        <v>6</v>
      </c>
      <c r="D336" s="21">
        <v>1000</v>
      </c>
      <c r="E336" s="21">
        <v>1.5E-3</v>
      </c>
      <c r="F336" s="21">
        <f t="shared" si="90"/>
        <v>1.5</v>
      </c>
      <c r="G336" s="21">
        <v>1000</v>
      </c>
      <c r="H336" s="22">
        <v>6.1000000000000004E-3</v>
      </c>
      <c r="I336" s="22">
        <f>H336*D336</f>
        <v>6.1000000000000005</v>
      </c>
      <c r="J336" s="22">
        <v>0</v>
      </c>
      <c r="K336" s="22">
        <f t="shared" si="92"/>
        <v>6.1000000000000004E-3</v>
      </c>
      <c r="L336" s="14">
        <f t="shared" si="91"/>
        <v>4.6000000000000005</v>
      </c>
    </row>
    <row r="337" spans="1:12" ht="26.25" customHeight="1" x14ac:dyDescent="0.3">
      <c r="A337" s="18">
        <v>331</v>
      </c>
      <c r="B337" s="19" t="s">
        <v>65</v>
      </c>
      <c r="C337" s="20" t="s">
        <v>2</v>
      </c>
      <c r="D337" s="21">
        <v>1</v>
      </c>
      <c r="E337" s="21">
        <v>0.15</v>
      </c>
      <c r="F337" s="21">
        <f t="shared" si="90"/>
        <v>0.15</v>
      </c>
      <c r="G337" s="21">
        <v>1</v>
      </c>
      <c r="H337" s="22">
        <v>0.43</v>
      </c>
      <c r="I337" s="22">
        <v>0.43</v>
      </c>
      <c r="J337" s="22">
        <v>0</v>
      </c>
      <c r="K337" s="22">
        <f t="shared" si="92"/>
        <v>0.43</v>
      </c>
      <c r="L337" s="14">
        <f t="shared" si="91"/>
        <v>0.28000000000000003</v>
      </c>
    </row>
    <row r="338" spans="1:12" ht="39.950000000000003" customHeight="1" x14ac:dyDescent="0.3">
      <c r="A338" s="18">
        <v>332</v>
      </c>
      <c r="B338" s="19" t="s">
        <v>71</v>
      </c>
      <c r="C338" s="20" t="s">
        <v>2</v>
      </c>
      <c r="D338" s="21">
        <v>1</v>
      </c>
      <c r="E338" s="21">
        <v>0.41</v>
      </c>
      <c r="F338" s="21">
        <f t="shared" si="90"/>
        <v>0.41</v>
      </c>
      <c r="G338" s="21">
        <v>1</v>
      </c>
      <c r="H338" s="22">
        <v>1</v>
      </c>
      <c r="I338" s="22">
        <f t="shared" ref="I338:I346" si="93">H338*D338</f>
        <v>1</v>
      </c>
      <c r="J338" s="22">
        <v>0</v>
      </c>
      <c r="K338" s="22">
        <f t="shared" si="92"/>
        <v>1</v>
      </c>
      <c r="L338" s="14">
        <f t="shared" si="91"/>
        <v>0.59000000000000008</v>
      </c>
    </row>
    <row r="339" spans="1:12" s="29" customFormat="1" ht="26.25" customHeight="1" x14ac:dyDescent="0.3">
      <c r="A339" s="18">
        <v>333</v>
      </c>
      <c r="B339" s="19" t="s">
        <v>68</v>
      </c>
      <c r="C339" s="20" t="s">
        <v>6</v>
      </c>
      <c r="D339" s="21">
        <v>314</v>
      </c>
      <c r="E339" s="21">
        <v>1.6999999999999999E-3</v>
      </c>
      <c r="F339" s="21">
        <f t="shared" si="90"/>
        <v>0.53379999999999994</v>
      </c>
      <c r="G339" s="21">
        <v>314</v>
      </c>
      <c r="H339" s="22">
        <v>6.7999999999999996E-3</v>
      </c>
      <c r="I339" s="22">
        <f t="shared" si="93"/>
        <v>2.1351999999999998</v>
      </c>
      <c r="J339" s="22">
        <v>0</v>
      </c>
      <c r="K339" s="22">
        <f t="shared" si="92"/>
        <v>6.7999999999999996E-3</v>
      </c>
      <c r="L339" s="14">
        <f t="shared" si="91"/>
        <v>1.6013999999999999</v>
      </c>
    </row>
    <row r="340" spans="1:12" ht="39.950000000000003" customHeight="1" x14ac:dyDescent="0.3">
      <c r="A340" s="18">
        <v>334</v>
      </c>
      <c r="B340" s="19" t="s">
        <v>90</v>
      </c>
      <c r="C340" s="20" t="s">
        <v>2</v>
      </c>
      <c r="D340" s="21">
        <v>1</v>
      </c>
      <c r="E340" s="21">
        <v>1.05</v>
      </c>
      <c r="F340" s="21">
        <f t="shared" si="90"/>
        <v>1.05</v>
      </c>
      <c r="G340" s="21">
        <v>1</v>
      </c>
      <c r="H340" s="22">
        <v>1</v>
      </c>
      <c r="I340" s="22">
        <f t="shared" si="93"/>
        <v>1</v>
      </c>
      <c r="J340" s="22">
        <v>0</v>
      </c>
      <c r="K340" s="22">
        <f t="shared" si="92"/>
        <v>1</v>
      </c>
      <c r="L340" s="14">
        <f t="shared" si="91"/>
        <v>-5.0000000000000044E-2</v>
      </c>
    </row>
    <row r="341" spans="1:12" ht="26.25" customHeight="1" x14ac:dyDescent="0.3">
      <c r="A341" s="18">
        <v>335</v>
      </c>
      <c r="B341" s="19" t="s">
        <v>68</v>
      </c>
      <c r="C341" s="20" t="s">
        <v>6</v>
      </c>
      <c r="D341" s="21">
        <v>3343</v>
      </c>
      <c r="E341" s="21">
        <v>1.6999999999999999E-3</v>
      </c>
      <c r="F341" s="21">
        <f t="shared" si="90"/>
        <v>5.6830999999999996</v>
      </c>
      <c r="G341" s="21">
        <v>3343</v>
      </c>
      <c r="H341" s="22">
        <v>6.7999999999999996E-3</v>
      </c>
      <c r="I341" s="22">
        <f t="shared" si="93"/>
        <v>22.732399999999998</v>
      </c>
      <c r="J341" s="22">
        <v>0</v>
      </c>
      <c r="K341" s="22">
        <f t="shared" si="92"/>
        <v>6.7999999999999996E-3</v>
      </c>
      <c r="L341" s="14">
        <f t="shared" si="91"/>
        <v>17.049299999999999</v>
      </c>
    </row>
    <row r="342" spans="1:12" ht="39.950000000000003" customHeight="1" x14ac:dyDescent="0.3">
      <c r="A342" s="18">
        <v>336</v>
      </c>
      <c r="B342" s="19" t="s">
        <v>90</v>
      </c>
      <c r="C342" s="20" t="s">
        <v>2</v>
      </c>
      <c r="D342" s="21">
        <v>1</v>
      </c>
      <c r="E342" s="21">
        <v>1.05</v>
      </c>
      <c r="F342" s="21">
        <f t="shared" si="90"/>
        <v>1.05</v>
      </c>
      <c r="G342" s="21">
        <v>1</v>
      </c>
      <c r="H342" s="22">
        <v>1</v>
      </c>
      <c r="I342" s="22">
        <f t="shared" si="93"/>
        <v>1</v>
      </c>
      <c r="J342" s="22">
        <v>0</v>
      </c>
      <c r="K342" s="22">
        <f t="shared" si="92"/>
        <v>1</v>
      </c>
      <c r="L342" s="14">
        <f t="shared" si="91"/>
        <v>-5.0000000000000044E-2</v>
      </c>
    </row>
    <row r="343" spans="1:12" ht="26.25" customHeight="1" x14ac:dyDescent="0.3">
      <c r="A343" s="18">
        <v>337</v>
      </c>
      <c r="B343" s="19" t="s">
        <v>64</v>
      </c>
      <c r="C343" s="20" t="s">
        <v>6</v>
      </c>
      <c r="D343" s="21">
        <v>6450</v>
      </c>
      <c r="E343" s="21">
        <v>1.5E-3</v>
      </c>
      <c r="F343" s="21">
        <f t="shared" si="90"/>
        <v>9.6750000000000007</v>
      </c>
      <c r="G343" s="21">
        <v>6450</v>
      </c>
      <c r="H343" s="22">
        <v>6.1000000000000004E-3</v>
      </c>
      <c r="I343" s="22">
        <f t="shared" si="93"/>
        <v>39.345000000000006</v>
      </c>
      <c r="J343" s="22">
        <v>0</v>
      </c>
      <c r="K343" s="22">
        <f t="shared" si="92"/>
        <v>6.1000000000000004E-3</v>
      </c>
      <c r="L343" s="14">
        <f t="shared" si="91"/>
        <v>29.670000000000005</v>
      </c>
    </row>
    <row r="344" spans="1:12" ht="39.950000000000003" customHeight="1" x14ac:dyDescent="0.3">
      <c r="A344" s="18">
        <v>338</v>
      </c>
      <c r="B344" s="19" t="s">
        <v>80</v>
      </c>
      <c r="C344" s="20" t="s">
        <v>2</v>
      </c>
      <c r="D344" s="21">
        <v>1</v>
      </c>
      <c r="E344" s="21">
        <v>0.84</v>
      </c>
      <c r="F344" s="21">
        <f t="shared" si="90"/>
        <v>0.84</v>
      </c>
      <c r="G344" s="21">
        <v>1</v>
      </c>
      <c r="H344" s="22">
        <v>1</v>
      </c>
      <c r="I344" s="22">
        <f t="shared" si="93"/>
        <v>1</v>
      </c>
      <c r="J344" s="22">
        <v>0</v>
      </c>
      <c r="K344" s="22">
        <f t="shared" si="92"/>
        <v>1</v>
      </c>
      <c r="L344" s="14">
        <f t="shared" si="91"/>
        <v>0.16000000000000003</v>
      </c>
    </row>
    <row r="345" spans="1:12" ht="26.25" customHeight="1" x14ac:dyDescent="0.3">
      <c r="A345" s="18">
        <v>339</v>
      </c>
      <c r="B345" s="19" t="s">
        <v>64</v>
      </c>
      <c r="C345" s="20" t="s">
        <v>6</v>
      </c>
      <c r="D345" s="21">
        <v>356</v>
      </c>
      <c r="E345" s="21">
        <v>1.6000000000000001E-3</v>
      </c>
      <c r="F345" s="21">
        <f t="shared" si="90"/>
        <v>0.5696</v>
      </c>
      <c r="G345" s="21">
        <v>356</v>
      </c>
      <c r="H345" s="22">
        <v>6.1000000000000004E-3</v>
      </c>
      <c r="I345" s="22">
        <f t="shared" si="93"/>
        <v>2.1716000000000002</v>
      </c>
      <c r="J345" s="22">
        <v>0</v>
      </c>
      <c r="K345" s="22">
        <f t="shared" si="92"/>
        <v>6.1000000000000004E-3</v>
      </c>
      <c r="L345" s="14">
        <f t="shared" si="91"/>
        <v>1.6020000000000003</v>
      </c>
    </row>
    <row r="346" spans="1:12" ht="26.25" customHeight="1" x14ac:dyDescent="0.3">
      <c r="A346" s="18">
        <v>340</v>
      </c>
      <c r="B346" s="19" t="s">
        <v>64</v>
      </c>
      <c r="C346" s="20" t="s">
        <v>6</v>
      </c>
      <c r="D346" s="21">
        <v>6954</v>
      </c>
      <c r="E346" s="21">
        <v>1.5E-3</v>
      </c>
      <c r="F346" s="21">
        <f t="shared" si="90"/>
        <v>10.431000000000001</v>
      </c>
      <c r="G346" s="21">
        <v>6954</v>
      </c>
      <c r="H346" s="22">
        <v>6.1000000000000004E-3</v>
      </c>
      <c r="I346" s="22">
        <f t="shared" si="93"/>
        <v>42.419400000000003</v>
      </c>
      <c r="J346" s="22">
        <v>0</v>
      </c>
      <c r="K346" s="22">
        <f t="shared" si="92"/>
        <v>6.1000000000000004E-3</v>
      </c>
      <c r="L346" s="14">
        <f t="shared" si="91"/>
        <v>31.988400000000002</v>
      </c>
    </row>
    <row r="347" spans="1:12" ht="26.25" customHeight="1" x14ac:dyDescent="0.3">
      <c r="A347" s="18">
        <v>341</v>
      </c>
      <c r="B347" s="19" t="s">
        <v>65</v>
      </c>
      <c r="C347" s="20" t="s">
        <v>2</v>
      </c>
      <c r="D347" s="21">
        <v>1</v>
      </c>
      <c r="E347" s="21">
        <v>0.15</v>
      </c>
      <c r="F347" s="21">
        <f t="shared" si="90"/>
        <v>0.15</v>
      </c>
      <c r="G347" s="21">
        <v>1</v>
      </c>
      <c r="H347" s="22">
        <v>0.43</v>
      </c>
      <c r="I347" s="22">
        <v>0.43</v>
      </c>
      <c r="J347" s="22">
        <v>0</v>
      </c>
      <c r="K347" s="22">
        <f t="shared" si="92"/>
        <v>0.43</v>
      </c>
      <c r="L347" s="14">
        <f t="shared" si="91"/>
        <v>0.28000000000000003</v>
      </c>
    </row>
    <row r="348" spans="1:12" ht="39.950000000000003" customHeight="1" x14ac:dyDescent="0.3">
      <c r="A348" s="18">
        <v>342</v>
      </c>
      <c r="B348" s="19" t="s">
        <v>97</v>
      </c>
      <c r="C348" s="20" t="s">
        <v>2</v>
      </c>
      <c r="D348" s="21">
        <v>1</v>
      </c>
      <c r="E348" s="21">
        <v>0.52</v>
      </c>
      <c r="F348" s="21">
        <f t="shared" si="90"/>
        <v>0.52</v>
      </c>
      <c r="G348" s="21">
        <v>1</v>
      </c>
      <c r="H348" s="22">
        <v>1</v>
      </c>
      <c r="I348" s="22">
        <f>H348*D348</f>
        <v>1</v>
      </c>
      <c r="J348" s="22">
        <v>0</v>
      </c>
      <c r="K348" s="22">
        <f t="shared" si="92"/>
        <v>1</v>
      </c>
      <c r="L348" s="14">
        <f t="shared" si="91"/>
        <v>0.48</v>
      </c>
    </row>
    <row r="349" spans="1:12" ht="26.25" customHeight="1" x14ac:dyDescent="0.3">
      <c r="A349" s="18">
        <v>343</v>
      </c>
      <c r="B349" s="19" t="s">
        <v>64</v>
      </c>
      <c r="C349" s="20" t="s">
        <v>6</v>
      </c>
      <c r="D349" s="21">
        <v>636</v>
      </c>
      <c r="E349" s="21">
        <v>1.6000000000000001E-3</v>
      </c>
      <c r="F349" s="21">
        <f t="shared" si="90"/>
        <v>1.0176000000000001</v>
      </c>
      <c r="G349" s="21">
        <v>636</v>
      </c>
      <c r="H349" s="22">
        <v>6.1000000000000004E-3</v>
      </c>
      <c r="I349" s="22">
        <f>H349*D349</f>
        <v>3.8796000000000004</v>
      </c>
      <c r="J349" s="22">
        <v>0</v>
      </c>
      <c r="K349" s="22">
        <f t="shared" si="92"/>
        <v>6.1000000000000004E-3</v>
      </c>
      <c r="L349" s="14">
        <f t="shared" si="91"/>
        <v>2.8620000000000001</v>
      </c>
    </row>
    <row r="350" spans="1:12" ht="39.950000000000003" customHeight="1" x14ac:dyDescent="0.3">
      <c r="A350" s="18">
        <v>344</v>
      </c>
      <c r="B350" s="19" t="s">
        <v>97</v>
      </c>
      <c r="C350" s="20" t="s">
        <v>2</v>
      </c>
      <c r="D350" s="21">
        <v>1</v>
      </c>
      <c r="E350" s="21">
        <v>0.52</v>
      </c>
      <c r="F350" s="21">
        <f t="shared" si="90"/>
        <v>0.52</v>
      </c>
      <c r="G350" s="21">
        <v>1</v>
      </c>
      <c r="H350" s="22">
        <v>1</v>
      </c>
      <c r="I350" s="22">
        <f>H350*D350</f>
        <v>1</v>
      </c>
      <c r="J350" s="22">
        <v>0</v>
      </c>
      <c r="K350" s="22">
        <f t="shared" si="92"/>
        <v>1</v>
      </c>
      <c r="L350" s="14">
        <f t="shared" si="91"/>
        <v>0.48</v>
      </c>
    </row>
    <row r="351" spans="1:12" ht="26.25" customHeight="1" x14ac:dyDescent="0.3">
      <c r="A351" s="18">
        <v>345</v>
      </c>
      <c r="B351" s="19" t="s">
        <v>64</v>
      </c>
      <c r="C351" s="20" t="s">
        <v>6</v>
      </c>
      <c r="D351" s="21">
        <v>502</v>
      </c>
      <c r="E351" s="21">
        <v>1.6000000000000001E-3</v>
      </c>
      <c r="F351" s="21">
        <f t="shared" si="90"/>
        <v>0.80320000000000003</v>
      </c>
      <c r="G351" s="21">
        <v>502</v>
      </c>
      <c r="H351" s="22">
        <v>6.1000000000000004E-3</v>
      </c>
      <c r="I351" s="22">
        <f>H351*D351</f>
        <v>3.0622000000000003</v>
      </c>
      <c r="J351" s="22">
        <v>0</v>
      </c>
      <c r="K351" s="22">
        <f t="shared" si="92"/>
        <v>6.1000000000000004E-3</v>
      </c>
      <c r="L351" s="14">
        <f t="shared" si="91"/>
        <v>2.2590000000000003</v>
      </c>
    </row>
    <row r="352" spans="1:12" ht="26.25" customHeight="1" x14ac:dyDescent="0.3">
      <c r="A352" s="18">
        <v>346</v>
      </c>
      <c r="B352" s="19" t="s">
        <v>64</v>
      </c>
      <c r="C352" s="20" t="s">
        <v>6</v>
      </c>
      <c r="D352" s="21">
        <v>800</v>
      </c>
      <c r="E352" s="21">
        <v>1.5E-3</v>
      </c>
      <c r="F352" s="21">
        <f t="shared" si="90"/>
        <v>1.2</v>
      </c>
      <c r="G352" s="21">
        <v>800</v>
      </c>
      <c r="H352" s="22">
        <v>6.1000000000000004E-3</v>
      </c>
      <c r="I352" s="22">
        <f>H352*D352</f>
        <v>4.88</v>
      </c>
      <c r="J352" s="22">
        <v>0</v>
      </c>
      <c r="K352" s="22">
        <f t="shared" si="92"/>
        <v>6.1000000000000004E-3</v>
      </c>
      <c r="L352" s="14">
        <f t="shared" si="91"/>
        <v>3.6799999999999997</v>
      </c>
    </row>
    <row r="353" spans="1:12" ht="26.25" customHeight="1" x14ac:dyDescent="0.3">
      <c r="A353" s="18">
        <v>347</v>
      </c>
      <c r="B353" s="19" t="s">
        <v>65</v>
      </c>
      <c r="C353" s="20" t="s">
        <v>2</v>
      </c>
      <c r="D353" s="21">
        <v>1</v>
      </c>
      <c r="E353" s="21">
        <v>0.15</v>
      </c>
      <c r="F353" s="21">
        <f t="shared" si="90"/>
        <v>0.15</v>
      </c>
      <c r="G353" s="21">
        <v>1</v>
      </c>
      <c r="H353" s="22">
        <v>0.43</v>
      </c>
      <c r="I353" s="22">
        <v>0.43</v>
      </c>
      <c r="J353" s="22">
        <v>0</v>
      </c>
      <c r="K353" s="22">
        <f t="shared" si="92"/>
        <v>0.43</v>
      </c>
      <c r="L353" s="14">
        <f t="shared" si="91"/>
        <v>0.28000000000000003</v>
      </c>
    </row>
    <row r="354" spans="1:12" ht="26.25" customHeight="1" x14ac:dyDescent="0.3">
      <c r="A354" s="18">
        <v>348</v>
      </c>
      <c r="B354" s="19" t="s">
        <v>72</v>
      </c>
      <c r="C354" s="20" t="s">
        <v>6</v>
      </c>
      <c r="D354" s="21">
        <v>86</v>
      </c>
      <c r="E354" s="21">
        <v>3.8E-3</v>
      </c>
      <c r="F354" s="21">
        <f t="shared" ref="F354:F367" si="94">D354*E354</f>
        <v>0.32679999999999998</v>
      </c>
      <c r="G354" s="21">
        <v>86</v>
      </c>
      <c r="H354" s="22">
        <v>1.2200000000000001E-2</v>
      </c>
      <c r="I354" s="22">
        <f t="shared" ref="I354:I359" si="95">H354*D354</f>
        <v>1.0492000000000001</v>
      </c>
      <c r="J354" s="22">
        <v>0</v>
      </c>
      <c r="K354" s="22">
        <f t="shared" si="92"/>
        <v>1.2200000000000001E-2</v>
      </c>
      <c r="L354" s="14">
        <f t="shared" si="91"/>
        <v>0.72240000000000015</v>
      </c>
    </row>
    <row r="355" spans="1:12" ht="26.25" customHeight="1" x14ac:dyDescent="0.3">
      <c r="A355" s="18">
        <v>349</v>
      </c>
      <c r="B355" s="19" t="s">
        <v>72</v>
      </c>
      <c r="C355" s="20" t="s">
        <v>6</v>
      </c>
      <c r="D355" s="21">
        <v>90</v>
      </c>
      <c r="E355" s="21">
        <v>3.8E-3</v>
      </c>
      <c r="F355" s="21">
        <f t="shared" si="94"/>
        <v>0.34200000000000003</v>
      </c>
      <c r="G355" s="21">
        <v>90</v>
      </c>
      <c r="H355" s="22">
        <v>1.2200000000000001E-2</v>
      </c>
      <c r="I355" s="22">
        <f t="shared" si="95"/>
        <v>1.0980000000000001</v>
      </c>
      <c r="J355" s="22">
        <v>0</v>
      </c>
      <c r="K355" s="22">
        <f t="shared" si="92"/>
        <v>1.2200000000000001E-2</v>
      </c>
      <c r="L355" s="14">
        <f t="shared" si="91"/>
        <v>0.75600000000000001</v>
      </c>
    </row>
    <row r="356" spans="1:12" ht="26.25" customHeight="1" x14ac:dyDescent="0.3">
      <c r="A356" s="18">
        <v>350</v>
      </c>
      <c r="B356" s="19" t="s">
        <v>98</v>
      </c>
      <c r="C356" s="20" t="s">
        <v>6</v>
      </c>
      <c r="D356" s="21">
        <v>1453</v>
      </c>
      <c r="E356" s="21">
        <v>5.8999999999999999E-3</v>
      </c>
      <c r="F356" s="21">
        <f t="shared" si="94"/>
        <v>8.5726999999999993</v>
      </c>
      <c r="G356" s="21">
        <v>1453</v>
      </c>
      <c r="H356" s="22">
        <v>2.01E-2</v>
      </c>
      <c r="I356" s="22">
        <f t="shared" si="95"/>
        <v>29.205300000000001</v>
      </c>
      <c r="J356" s="22">
        <v>0</v>
      </c>
      <c r="K356" s="22">
        <f t="shared" si="92"/>
        <v>2.01E-2</v>
      </c>
      <c r="L356" s="14">
        <f t="shared" si="91"/>
        <v>20.632600000000004</v>
      </c>
    </row>
    <row r="357" spans="1:12" ht="39.950000000000003" customHeight="1" x14ac:dyDescent="0.3">
      <c r="A357" s="18">
        <v>351</v>
      </c>
      <c r="B357" s="19" t="s">
        <v>99</v>
      </c>
      <c r="C357" s="20" t="s">
        <v>2</v>
      </c>
      <c r="D357" s="21">
        <v>1</v>
      </c>
      <c r="E357" s="21">
        <v>9.64</v>
      </c>
      <c r="F357" s="21">
        <f t="shared" si="94"/>
        <v>9.64</v>
      </c>
      <c r="G357" s="21">
        <v>1</v>
      </c>
      <c r="H357" s="22">
        <v>15</v>
      </c>
      <c r="I357" s="22">
        <f t="shared" si="95"/>
        <v>15</v>
      </c>
      <c r="J357" s="22">
        <v>0</v>
      </c>
      <c r="K357" s="22">
        <f t="shared" si="92"/>
        <v>15</v>
      </c>
      <c r="L357" s="14">
        <f t="shared" si="91"/>
        <v>5.3599999999999994</v>
      </c>
    </row>
    <row r="358" spans="1:12" ht="26.25" customHeight="1" x14ac:dyDescent="0.3">
      <c r="A358" s="18">
        <v>352</v>
      </c>
      <c r="B358" s="19" t="s">
        <v>98</v>
      </c>
      <c r="C358" s="20" t="s">
        <v>6</v>
      </c>
      <c r="D358" s="21">
        <v>1080</v>
      </c>
      <c r="E358" s="21">
        <v>5.8999999999999999E-3</v>
      </c>
      <c r="F358" s="21">
        <f t="shared" si="94"/>
        <v>6.3719999999999999</v>
      </c>
      <c r="G358" s="21">
        <v>1080</v>
      </c>
      <c r="H358" s="22">
        <v>2.01E-2</v>
      </c>
      <c r="I358" s="22">
        <f t="shared" si="95"/>
        <v>21.707999999999998</v>
      </c>
      <c r="J358" s="22">
        <v>0</v>
      </c>
      <c r="K358" s="22">
        <f t="shared" si="92"/>
        <v>2.01E-2</v>
      </c>
      <c r="L358" s="14">
        <f t="shared" si="91"/>
        <v>15.335999999999999</v>
      </c>
    </row>
    <row r="359" spans="1:12" ht="26.25" customHeight="1" x14ac:dyDescent="0.3">
      <c r="A359" s="18">
        <v>353</v>
      </c>
      <c r="B359" s="19" t="s">
        <v>98</v>
      </c>
      <c r="C359" s="20" t="s">
        <v>6</v>
      </c>
      <c r="D359" s="21">
        <v>500</v>
      </c>
      <c r="E359" s="21">
        <v>1.5800000000000002E-2</v>
      </c>
      <c r="F359" s="21">
        <f t="shared" si="94"/>
        <v>7.9</v>
      </c>
      <c r="G359" s="21">
        <v>500</v>
      </c>
      <c r="H359" s="22">
        <v>2.01E-2</v>
      </c>
      <c r="I359" s="22">
        <f t="shared" si="95"/>
        <v>10.050000000000001</v>
      </c>
      <c r="J359" s="22">
        <v>0</v>
      </c>
      <c r="K359" s="22">
        <f t="shared" si="92"/>
        <v>2.01E-2</v>
      </c>
      <c r="L359" s="14">
        <f t="shared" si="91"/>
        <v>2.1500000000000004</v>
      </c>
    </row>
    <row r="360" spans="1:12" ht="26.25" customHeight="1" x14ac:dyDescent="0.3">
      <c r="A360" s="18">
        <v>354</v>
      </c>
      <c r="B360" s="19" t="s">
        <v>100</v>
      </c>
      <c r="C360" s="20" t="s">
        <v>2</v>
      </c>
      <c r="D360" s="21">
        <v>1</v>
      </c>
      <c r="E360" s="21">
        <v>2.58</v>
      </c>
      <c r="F360" s="21">
        <f t="shared" si="94"/>
        <v>2.58</v>
      </c>
      <c r="G360" s="21">
        <v>1</v>
      </c>
      <c r="H360" s="22">
        <v>2.75</v>
      </c>
      <c r="I360" s="22">
        <v>2.75</v>
      </c>
      <c r="J360" s="22">
        <v>0</v>
      </c>
      <c r="K360" s="22">
        <f t="shared" si="92"/>
        <v>2.75</v>
      </c>
      <c r="L360" s="14">
        <f t="shared" si="91"/>
        <v>0.16999999999999993</v>
      </c>
    </row>
    <row r="361" spans="1:12" ht="39.950000000000003" customHeight="1" x14ac:dyDescent="0.3">
      <c r="A361" s="18">
        <v>355</v>
      </c>
      <c r="B361" s="19" t="s">
        <v>76</v>
      </c>
      <c r="C361" s="20" t="s">
        <v>2</v>
      </c>
      <c r="D361" s="21">
        <v>1</v>
      </c>
      <c r="E361" s="21">
        <v>2.95</v>
      </c>
      <c r="F361" s="21">
        <f t="shared" si="94"/>
        <v>2.95</v>
      </c>
      <c r="G361" s="21">
        <v>1</v>
      </c>
      <c r="H361" s="22">
        <v>1</v>
      </c>
      <c r="I361" s="22">
        <f t="shared" ref="I361:I367" si="96">H361*D361</f>
        <v>1</v>
      </c>
      <c r="J361" s="22">
        <v>0</v>
      </c>
      <c r="K361" s="22">
        <f t="shared" si="92"/>
        <v>1</v>
      </c>
      <c r="L361" s="14">
        <f t="shared" si="91"/>
        <v>-1.9500000000000002</v>
      </c>
    </row>
    <row r="362" spans="1:12" ht="39.950000000000003" customHeight="1" x14ac:dyDescent="0.3">
      <c r="A362" s="18">
        <v>356</v>
      </c>
      <c r="B362" s="19" t="s">
        <v>76</v>
      </c>
      <c r="C362" s="20" t="s">
        <v>2</v>
      </c>
      <c r="D362" s="21">
        <v>1</v>
      </c>
      <c r="E362" s="21">
        <v>2.59</v>
      </c>
      <c r="F362" s="21">
        <f t="shared" si="94"/>
        <v>2.59</v>
      </c>
      <c r="G362" s="21">
        <v>1</v>
      </c>
      <c r="H362" s="22">
        <v>1</v>
      </c>
      <c r="I362" s="22">
        <f t="shared" si="96"/>
        <v>1</v>
      </c>
      <c r="J362" s="22">
        <v>0</v>
      </c>
      <c r="K362" s="22">
        <f t="shared" si="92"/>
        <v>1</v>
      </c>
      <c r="L362" s="14">
        <f t="shared" si="91"/>
        <v>-1.5899999999999999</v>
      </c>
    </row>
    <row r="363" spans="1:12" ht="26.25" customHeight="1" x14ac:dyDescent="0.3">
      <c r="A363" s="18">
        <v>357</v>
      </c>
      <c r="B363" s="19" t="s">
        <v>73</v>
      </c>
      <c r="C363" s="20" t="s">
        <v>6</v>
      </c>
      <c r="D363" s="21">
        <v>700</v>
      </c>
      <c r="E363" s="21">
        <v>5.8999999999999999E-3</v>
      </c>
      <c r="F363" s="21">
        <f t="shared" si="94"/>
        <v>4.13</v>
      </c>
      <c r="G363" s="21">
        <v>700</v>
      </c>
      <c r="H363" s="22">
        <v>0.02</v>
      </c>
      <c r="I363" s="22">
        <f t="shared" si="96"/>
        <v>14</v>
      </c>
      <c r="J363" s="22">
        <v>0</v>
      </c>
      <c r="K363" s="22">
        <f t="shared" si="92"/>
        <v>0.02</v>
      </c>
      <c r="L363" s="14">
        <f t="shared" si="91"/>
        <v>9.870000000000001</v>
      </c>
    </row>
    <row r="364" spans="1:12" ht="39.950000000000003" customHeight="1" x14ac:dyDescent="0.3">
      <c r="A364" s="18">
        <v>358</v>
      </c>
      <c r="B364" s="19" t="s">
        <v>101</v>
      </c>
      <c r="C364" s="20" t="s">
        <v>2</v>
      </c>
      <c r="D364" s="21">
        <v>1</v>
      </c>
      <c r="E364" s="21">
        <v>1.42</v>
      </c>
      <c r="F364" s="21">
        <f t="shared" si="94"/>
        <v>1.42</v>
      </c>
      <c r="G364" s="21">
        <v>1</v>
      </c>
      <c r="H364" s="22">
        <v>5</v>
      </c>
      <c r="I364" s="22">
        <f t="shared" si="96"/>
        <v>5</v>
      </c>
      <c r="J364" s="22">
        <v>0</v>
      </c>
      <c r="K364" s="22">
        <f t="shared" si="92"/>
        <v>5</v>
      </c>
      <c r="L364" s="14">
        <f t="shared" ref="L364:L401" si="97">I364-F364</f>
        <v>3.58</v>
      </c>
    </row>
    <row r="365" spans="1:12" ht="26.25" customHeight="1" x14ac:dyDescent="0.3">
      <c r="A365" s="18">
        <v>359</v>
      </c>
      <c r="B365" s="19" t="s">
        <v>102</v>
      </c>
      <c r="C365" s="20" t="s">
        <v>6</v>
      </c>
      <c r="D365" s="21">
        <v>135</v>
      </c>
      <c r="E365" s="21">
        <v>2.5000000000000001E-3</v>
      </c>
      <c r="F365" s="21">
        <f t="shared" si="94"/>
        <v>0.33750000000000002</v>
      </c>
      <c r="G365" s="21">
        <v>135</v>
      </c>
      <c r="H365" s="22">
        <v>0.01</v>
      </c>
      <c r="I365" s="22">
        <f t="shared" si="96"/>
        <v>1.35</v>
      </c>
      <c r="J365" s="22">
        <v>0</v>
      </c>
      <c r="K365" s="22">
        <f t="shared" si="92"/>
        <v>0.01</v>
      </c>
      <c r="L365" s="14">
        <f t="shared" si="97"/>
        <v>1.0125000000000002</v>
      </c>
    </row>
    <row r="366" spans="1:12" ht="39.950000000000003" customHeight="1" x14ac:dyDescent="0.3">
      <c r="A366" s="18">
        <v>360</v>
      </c>
      <c r="B366" s="19" t="s">
        <v>101</v>
      </c>
      <c r="C366" s="20" t="s">
        <v>2</v>
      </c>
      <c r="D366" s="21">
        <v>1</v>
      </c>
      <c r="E366" s="21">
        <v>1.42</v>
      </c>
      <c r="F366" s="21">
        <f t="shared" si="94"/>
        <v>1.42</v>
      </c>
      <c r="G366" s="21">
        <v>1</v>
      </c>
      <c r="H366" s="22">
        <v>5</v>
      </c>
      <c r="I366" s="22">
        <f t="shared" si="96"/>
        <v>5</v>
      </c>
      <c r="J366" s="22">
        <v>0</v>
      </c>
      <c r="K366" s="22">
        <f t="shared" si="92"/>
        <v>5</v>
      </c>
      <c r="L366" s="14">
        <f t="shared" si="97"/>
        <v>3.58</v>
      </c>
    </row>
    <row r="367" spans="1:12" ht="26.25" customHeight="1" x14ac:dyDescent="0.3">
      <c r="A367" s="18">
        <v>361</v>
      </c>
      <c r="B367" s="19" t="s">
        <v>103</v>
      </c>
      <c r="C367" s="20" t="s">
        <v>6</v>
      </c>
      <c r="D367" s="21">
        <v>1000</v>
      </c>
      <c r="E367" s="21">
        <v>1.5800000000000002E-2</v>
      </c>
      <c r="F367" s="21">
        <f t="shared" si="94"/>
        <v>15.8</v>
      </c>
      <c r="G367" s="21">
        <v>1000</v>
      </c>
      <c r="H367" s="22">
        <v>2.01E-2</v>
      </c>
      <c r="I367" s="22">
        <f t="shared" si="96"/>
        <v>20.100000000000001</v>
      </c>
      <c r="J367" s="22">
        <v>0</v>
      </c>
      <c r="K367" s="22">
        <f t="shared" si="92"/>
        <v>2.01E-2</v>
      </c>
      <c r="L367" s="14">
        <f t="shared" si="97"/>
        <v>4.3000000000000007</v>
      </c>
    </row>
    <row r="368" spans="1:12" ht="26.25" customHeight="1" x14ac:dyDescent="0.3">
      <c r="A368" s="18">
        <v>362</v>
      </c>
      <c r="B368" s="19" t="s">
        <v>200</v>
      </c>
      <c r="C368" s="20" t="s">
        <v>2</v>
      </c>
      <c r="D368" s="21">
        <v>0</v>
      </c>
      <c r="E368" s="21">
        <v>0</v>
      </c>
      <c r="F368" s="21">
        <v>0</v>
      </c>
      <c r="G368" s="21">
        <v>2</v>
      </c>
      <c r="H368" s="22">
        <v>12.992000000000001</v>
      </c>
      <c r="I368" s="22">
        <f t="shared" ref="I368" si="98">G368*H368</f>
        <v>25.984000000000002</v>
      </c>
      <c r="J368" s="21">
        <v>2</v>
      </c>
      <c r="K368" s="22">
        <v>12.992000000000001</v>
      </c>
      <c r="L368" s="22">
        <f t="shared" ref="L368" si="99">J368*K368</f>
        <v>25.984000000000002</v>
      </c>
    </row>
    <row r="369" spans="1:12" ht="26.25" customHeight="1" x14ac:dyDescent="0.3">
      <c r="A369" s="18">
        <v>363</v>
      </c>
      <c r="B369" s="19" t="s">
        <v>202</v>
      </c>
      <c r="C369" s="20" t="s">
        <v>2</v>
      </c>
      <c r="D369" s="21">
        <v>0</v>
      </c>
      <c r="E369" s="21">
        <v>0</v>
      </c>
      <c r="F369" s="21">
        <v>0</v>
      </c>
      <c r="G369" s="21">
        <v>1</v>
      </c>
      <c r="H369" s="22">
        <v>23.695</v>
      </c>
      <c r="I369" s="22">
        <f>H369*G369</f>
        <v>23.695</v>
      </c>
      <c r="J369" s="21">
        <v>1</v>
      </c>
      <c r="K369" s="22">
        <v>23.695</v>
      </c>
      <c r="L369" s="22">
        <f>K369*J369</f>
        <v>23.695</v>
      </c>
    </row>
    <row r="370" spans="1:12" ht="26.25" customHeight="1" x14ac:dyDescent="0.3">
      <c r="A370" s="18">
        <v>364</v>
      </c>
      <c r="B370" s="19" t="s">
        <v>201</v>
      </c>
      <c r="C370" s="20" t="s">
        <v>2</v>
      </c>
      <c r="D370" s="21">
        <v>0</v>
      </c>
      <c r="E370" s="21">
        <v>0</v>
      </c>
      <c r="F370" s="21">
        <v>0</v>
      </c>
      <c r="G370" s="21">
        <v>2</v>
      </c>
      <c r="H370" s="22">
        <v>5.694</v>
      </c>
      <c r="I370" s="22">
        <f t="shared" ref="I370:I371" si="100">G370*H370</f>
        <v>11.388</v>
      </c>
      <c r="J370" s="21">
        <v>2</v>
      </c>
      <c r="K370" s="22">
        <v>5.694</v>
      </c>
      <c r="L370" s="22">
        <f t="shared" ref="L370:L371" si="101">J370*K370</f>
        <v>11.388</v>
      </c>
    </row>
    <row r="371" spans="1:12" ht="26.25" customHeight="1" x14ac:dyDescent="0.3">
      <c r="A371" s="18">
        <v>365</v>
      </c>
      <c r="B371" s="19" t="s">
        <v>260</v>
      </c>
      <c r="C371" s="20" t="s">
        <v>6</v>
      </c>
      <c r="D371" s="21">
        <v>1500</v>
      </c>
      <c r="E371" s="21">
        <v>0</v>
      </c>
      <c r="F371" s="21">
        <v>0</v>
      </c>
      <c r="G371" s="21">
        <v>1500</v>
      </c>
      <c r="H371" s="22">
        <v>3.1154999999999999E-2</v>
      </c>
      <c r="I371" s="22">
        <f t="shared" si="100"/>
        <v>46.732499999999995</v>
      </c>
      <c r="J371" s="21">
        <v>1500</v>
      </c>
      <c r="K371" s="22">
        <v>3.1154999999999999E-2</v>
      </c>
      <c r="L371" s="22">
        <f t="shared" si="101"/>
        <v>46.732499999999995</v>
      </c>
    </row>
    <row r="372" spans="1:12" s="31" customFormat="1" ht="39.950000000000003" customHeight="1" x14ac:dyDescent="0.3">
      <c r="A372" s="18">
        <v>366</v>
      </c>
      <c r="B372" s="3"/>
      <c r="C372" s="4"/>
      <c r="D372" s="5"/>
      <c r="E372" s="5" t="s">
        <v>217</v>
      </c>
      <c r="F372" s="5">
        <f>SUM(F332:F371)</f>
        <v>103.32430000000001</v>
      </c>
      <c r="G372" s="5"/>
      <c r="H372" s="6" t="s">
        <v>217</v>
      </c>
      <c r="I372" s="6">
        <f>SUM(I332:I371)</f>
        <v>376.78540000000004</v>
      </c>
      <c r="J372" s="5"/>
      <c r="K372" s="6" t="s">
        <v>217</v>
      </c>
      <c r="L372" s="6">
        <v>257.80239999999998</v>
      </c>
    </row>
    <row r="373" spans="1:12" ht="39.950000000000003" customHeight="1" x14ac:dyDescent="0.3">
      <c r="A373" s="18">
        <v>367</v>
      </c>
      <c r="B373" s="11" t="s">
        <v>186</v>
      </c>
      <c r="C373" s="4"/>
      <c r="D373" s="5"/>
      <c r="E373" s="5"/>
      <c r="F373" s="5"/>
      <c r="G373" s="5"/>
      <c r="H373" s="6"/>
      <c r="I373" s="6"/>
      <c r="J373" s="6"/>
      <c r="K373" s="6"/>
      <c r="L373" s="7"/>
    </row>
    <row r="374" spans="1:12" ht="39.950000000000003" customHeight="1" x14ac:dyDescent="0.3">
      <c r="A374" s="18">
        <v>368</v>
      </c>
      <c r="B374" s="19" t="s">
        <v>104</v>
      </c>
      <c r="C374" s="20" t="s">
        <v>2</v>
      </c>
      <c r="D374" s="21">
        <v>1</v>
      </c>
      <c r="E374" s="21">
        <v>0.93</v>
      </c>
      <c r="F374" s="21">
        <f t="shared" ref="F374:F395" si="102">D374*E374</f>
        <v>0.93</v>
      </c>
      <c r="G374" s="21">
        <v>1</v>
      </c>
      <c r="H374" s="22">
        <v>1</v>
      </c>
      <c r="I374" s="22">
        <f>H374*D374</f>
        <v>1</v>
      </c>
      <c r="J374" s="22">
        <v>0</v>
      </c>
      <c r="K374" s="22">
        <f>H374</f>
        <v>1</v>
      </c>
      <c r="L374" s="14">
        <f t="shared" si="97"/>
        <v>6.9999999999999951E-2</v>
      </c>
    </row>
    <row r="375" spans="1:12" ht="26.25" customHeight="1" x14ac:dyDescent="0.3">
      <c r="A375" s="18">
        <v>369</v>
      </c>
      <c r="B375" s="19" t="s">
        <v>88</v>
      </c>
      <c r="C375" s="20" t="s">
        <v>6</v>
      </c>
      <c r="D375" s="21">
        <v>3785</v>
      </c>
      <c r="E375" s="21">
        <v>2E-3</v>
      </c>
      <c r="F375" s="21">
        <f t="shared" si="102"/>
        <v>7.57</v>
      </c>
      <c r="G375" s="21">
        <v>3785</v>
      </c>
      <c r="H375" s="22">
        <v>8.0000000000000002E-3</v>
      </c>
      <c r="I375" s="22">
        <f>H375*D375</f>
        <v>30.28</v>
      </c>
      <c r="J375" s="22">
        <v>0</v>
      </c>
      <c r="K375" s="22">
        <f t="shared" ref="K375:K438" si="103">H375</f>
        <v>8.0000000000000002E-3</v>
      </c>
      <c r="L375" s="14">
        <f t="shared" si="97"/>
        <v>22.71</v>
      </c>
    </row>
    <row r="376" spans="1:12" ht="39.950000000000003" customHeight="1" x14ac:dyDescent="0.3">
      <c r="A376" s="18">
        <v>370</v>
      </c>
      <c r="B376" s="19" t="s">
        <v>105</v>
      </c>
      <c r="C376" s="20" t="s">
        <v>2</v>
      </c>
      <c r="D376" s="21">
        <v>1</v>
      </c>
      <c r="E376" s="21">
        <v>1.35</v>
      </c>
      <c r="F376" s="21">
        <f t="shared" si="102"/>
        <v>1.35</v>
      </c>
      <c r="G376" s="21">
        <v>1</v>
      </c>
      <c r="H376" s="22">
        <v>1</v>
      </c>
      <c r="I376" s="22">
        <f>H376*D376</f>
        <v>1</v>
      </c>
      <c r="J376" s="22">
        <v>0</v>
      </c>
      <c r="K376" s="22">
        <f t="shared" si="103"/>
        <v>1</v>
      </c>
      <c r="L376" s="14">
        <f t="shared" si="97"/>
        <v>-0.35000000000000009</v>
      </c>
    </row>
    <row r="377" spans="1:12" ht="26.25" customHeight="1" x14ac:dyDescent="0.3">
      <c r="A377" s="18">
        <v>371</v>
      </c>
      <c r="B377" s="19" t="s">
        <v>88</v>
      </c>
      <c r="C377" s="20" t="s">
        <v>6</v>
      </c>
      <c r="D377" s="21">
        <v>2450</v>
      </c>
      <c r="E377" s="21">
        <v>2E-3</v>
      </c>
      <c r="F377" s="21">
        <f t="shared" si="102"/>
        <v>4.9000000000000004</v>
      </c>
      <c r="G377" s="21">
        <v>2450</v>
      </c>
      <c r="H377" s="22">
        <v>8.0000000000000002E-3</v>
      </c>
      <c r="I377" s="22">
        <f>H377*D377</f>
        <v>19.600000000000001</v>
      </c>
      <c r="J377" s="22">
        <v>0</v>
      </c>
      <c r="K377" s="22">
        <f t="shared" si="103"/>
        <v>8.0000000000000002E-3</v>
      </c>
      <c r="L377" s="14">
        <f t="shared" si="97"/>
        <v>14.700000000000001</v>
      </c>
    </row>
    <row r="378" spans="1:12" ht="26.25" customHeight="1" x14ac:dyDescent="0.3">
      <c r="A378" s="18">
        <v>372</v>
      </c>
      <c r="B378" s="19" t="s">
        <v>88</v>
      </c>
      <c r="C378" s="20" t="s">
        <v>6</v>
      </c>
      <c r="D378" s="21">
        <v>1500</v>
      </c>
      <c r="E378" s="21">
        <v>2E-3</v>
      </c>
      <c r="F378" s="21">
        <f t="shared" si="102"/>
        <v>3</v>
      </c>
      <c r="G378" s="21">
        <v>1500</v>
      </c>
      <c r="H378" s="22">
        <v>8.0000000000000002E-3</v>
      </c>
      <c r="I378" s="22">
        <f>H378*D378</f>
        <v>12</v>
      </c>
      <c r="J378" s="22">
        <v>0</v>
      </c>
      <c r="K378" s="22">
        <f t="shared" si="103"/>
        <v>8.0000000000000002E-3</v>
      </c>
      <c r="L378" s="14">
        <f t="shared" si="97"/>
        <v>9</v>
      </c>
    </row>
    <row r="379" spans="1:12" ht="26.25" customHeight="1" x14ac:dyDescent="0.3">
      <c r="A379" s="18">
        <v>373</v>
      </c>
      <c r="B379" s="19" t="s">
        <v>106</v>
      </c>
      <c r="C379" s="20" t="s">
        <v>2</v>
      </c>
      <c r="D379" s="21">
        <v>1</v>
      </c>
      <c r="E379" s="21">
        <v>0.21</v>
      </c>
      <c r="F379" s="21">
        <f t="shared" si="102"/>
        <v>0.21</v>
      </c>
      <c r="G379" s="21">
        <v>1</v>
      </c>
      <c r="H379" s="22">
        <v>0.7</v>
      </c>
      <c r="I379" s="22">
        <v>0.7</v>
      </c>
      <c r="J379" s="22">
        <v>0</v>
      </c>
      <c r="K379" s="22">
        <f t="shared" si="103"/>
        <v>0.7</v>
      </c>
      <c r="L379" s="14">
        <f t="shared" si="97"/>
        <v>0.49</v>
      </c>
    </row>
    <row r="380" spans="1:12" ht="39.950000000000003" customHeight="1" x14ac:dyDescent="0.3">
      <c r="A380" s="18">
        <v>374</v>
      </c>
      <c r="B380" s="19" t="s">
        <v>58</v>
      </c>
      <c r="C380" s="20" t="s">
        <v>2</v>
      </c>
      <c r="D380" s="21">
        <v>1</v>
      </c>
      <c r="E380" s="21">
        <v>0.61</v>
      </c>
      <c r="F380" s="21">
        <f t="shared" si="102"/>
        <v>0.61</v>
      </c>
      <c r="G380" s="21">
        <v>1</v>
      </c>
      <c r="H380" s="22">
        <v>1</v>
      </c>
      <c r="I380" s="22">
        <f t="shared" ref="I380:I391" si="104">H380*D380</f>
        <v>1</v>
      </c>
      <c r="J380" s="22">
        <v>0</v>
      </c>
      <c r="K380" s="22">
        <f t="shared" si="103"/>
        <v>1</v>
      </c>
      <c r="L380" s="14">
        <f t="shared" si="97"/>
        <v>0.39</v>
      </c>
    </row>
    <row r="381" spans="1:12" ht="26.25" customHeight="1" x14ac:dyDescent="0.3">
      <c r="A381" s="18">
        <v>375</v>
      </c>
      <c r="B381" s="19" t="s">
        <v>64</v>
      </c>
      <c r="C381" s="20" t="s">
        <v>6</v>
      </c>
      <c r="D381" s="21">
        <v>4300</v>
      </c>
      <c r="E381" s="21">
        <v>1.9E-3</v>
      </c>
      <c r="F381" s="21">
        <f t="shared" si="102"/>
        <v>8.17</v>
      </c>
      <c r="G381" s="21">
        <v>4300</v>
      </c>
      <c r="H381" s="22">
        <v>6.1000000000000004E-3</v>
      </c>
      <c r="I381" s="22">
        <f t="shared" si="104"/>
        <v>26.23</v>
      </c>
      <c r="J381" s="22">
        <v>0</v>
      </c>
      <c r="K381" s="22">
        <f t="shared" si="103"/>
        <v>6.1000000000000004E-3</v>
      </c>
      <c r="L381" s="14">
        <f t="shared" si="97"/>
        <v>18.060000000000002</v>
      </c>
    </row>
    <row r="382" spans="1:12" ht="39.950000000000003" customHeight="1" x14ac:dyDescent="0.3">
      <c r="A382" s="18">
        <v>376</v>
      </c>
      <c r="B382" s="19" t="s">
        <v>80</v>
      </c>
      <c r="C382" s="20" t="s">
        <v>2</v>
      </c>
      <c r="D382" s="21">
        <v>1</v>
      </c>
      <c r="E382" s="21">
        <v>0.84</v>
      </c>
      <c r="F382" s="21">
        <f t="shared" si="102"/>
        <v>0.84</v>
      </c>
      <c r="G382" s="21">
        <v>1</v>
      </c>
      <c r="H382" s="22">
        <v>1</v>
      </c>
      <c r="I382" s="22">
        <f t="shared" si="104"/>
        <v>1</v>
      </c>
      <c r="J382" s="22">
        <v>0</v>
      </c>
      <c r="K382" s="22">
        <f t="shared" si="103"/>
        <v>1</v>
      </c>
      <c r="L382" s="14">
        <f t="shared" si="97"/>
        <v>0.16000000000000003</v>
      </c>
    </row>
    <row r="383" spans="1:12" s="29" customFormat="1" ht="26.25" customHeight="1" x14ac:dyDescent="0.3">
      <c r="A383" s="18">
        <v>377</v>
      </c>
      <c r="B383" s="19" t="s">
        <v>64</v>
      </c>
      <c r="C383" s="20" t="s">
        <v>6</v>
      </c>
      <c r="D383" s="21">
        <v>356</v>
      </c>
      <c r="E383" s="21">
        <v>1.6000000000000001E-3</v>
      </c>
      <c r="F383" s="21">
        <f t="shared" si="102"/>
        <v>0.5696</v>
      </c>
      <c r="G383" s="21">
        <v>356</v>
      </c>
      <c r="H383" s="22">
        <v>6.1000000000000004E-3</v>
      </c>
      <c r="I383" s="22">
        <f t="shared" si="104"/>
        <v>2.1716000000000002</v>
      </c>
      <c r="J383" s="22">
        <v>0</v>
      </c>
      <c r="K383" s="22">
        <f t="shared" si="103"/>
        <v>6.1000000000000004E-3</v>
      </c>
      <c r="L383" s="14">
        <f t="shared" si="97"/>
        <v>1.6020000000000003</v>
      </c>
    </row>
    <row r="384" spans="1:12" ht="39.950000000000003" customHeight="1" x14ac:dyDescent="0.3">
      <c r="A384" s="18">
        <v>378</v>
      </c>
      <c r="B384" s="19" t="s">
        <v>107</v>
      </c>
      <c r="C384" s="20" t="s">
        <v>2</v>
      </c>
      <c r="D384" s="21">
        <v>1</v>
      </c>
      <c r="E384" s="21">
        <v>0.23</v>
      </c>
      <c r="F384" s="21">
        <f t="shared" si="102"/>
        <v>0.23</v>
      </c>
      <c r="G384" s="21">
        <v>1</v>
      </c>
      <c r="H384" s="22">
        <v>1</v>
      </c>
      <c r="I384" s="22">
        <f t="shared" si="104"/>
        <v>1</v>
      </c>
      <c r="J384" s="22">
        <v>0</v>
      </c>
      <c r="K384" s="22">
        <f t="shared" si="103"/>
        <v>1</v>
      </c>
      <c r="L384" s="14">
        <f t="shared" si="97"/>
        <v>0.77</v>
      </c>
    </row>
    <row r="385" spans="1:12" ht="26.25" customHeight="1" x14ac:dyDescent="0.3">
      <c r="A385" s="18">
        <v>379</v>
      </c>
      <c r="B385" s="19" t="s">
        <v>66</v>
      </c>
      <c r="C385" s="20" t="s">
        <v>6</v>
      </c>
      <c r="D385" s="21">
        <v>3532</v>
      </c>
      <c r="E385" s="21">
        <v>1.1999999999999999E-3</v>
      </c>
      <c r="F385" s="21">
        <f t="shared" si="102"/>
        <v>4.2383999999999995</v>
      </c>
      <c r="G385" s="21">
        <v>3532</v>
      </c>
      <c r="H385" s="22">
        <v>4.7999999999999996E-3</v>
      </c>
      <c r="I385" s="22">
        <f t="shared" si="104"/>
        <v>16.953599999999998</v>
      </c>
      <c r="J385" s="22">
        <v>0</v>
      </c>
      <c r="K385" s="22">
        <f t="shared" si="103"/>
        <v>4.7999999999999996E-3</v>
      </c>
      <c r="L385" s="14">
        <f t="shared" si="97"/>
        <v>12.715199999999999</v>
      </c>
    </row>
    <row r="386" spans="1:12" ht="39.950000000000003" customHeight="1" x14ac:dyDescent="0.3">
      <c r="A386" s="18">
        <v>380</v>
      </c>
      <c r="B386" s="19" t="s">
        <v>58</v>
      </c>
      <c r="C386" s="20" t="s">
        <v>2</v>
      </c>
      <c r="D386" s="21">
        <v>1</v>
      </c>
      <c r="E386" s="21">
        <v>0.59</v>
      </c>
      <c r="F386" s="21">
        <f t="shared" si="102"/>
        <v>0.59</v>
      </c>
      <c r="G386" s="21">
        <v>1</v>
      </c>
      <c r="H386" s="22">
        <v>1</v>
      </c>
      <c r="I386" s="22">
        <f t="shared" si="104"/>
        <v>1</v>
      </c>
      <c r="J386" s="22">
        <v>0</v>
      </c>
      <c r="K386" s="22">
        <f t="shared" si="103"/>
        <v>1</v>
      </c>
      <c r="L386" s="14">
        <f t="shared" si="97"/>
        <v>0.41000000000000003</v>
      </c>
    </row>
    <row r="387" spans="1:12" ht="26.25" customHeight="1" x14ac:dyDescent="0.3">
      <c r="A387" s="18">
        <v>381</v>
      </c>
      <c r="B387" s="19" t="s">
        <v>66</v>
      </c>
      <c r="C387" s="20" t="s">
        <v>6</v>
      </c>
      <c r="D387" s="21">
        <v>1350</v>
      </c>
      <c r="E387" s="21">
        <v>1.1999999999999999E-3</v>
      </c>
      <c r="F387" s="21">
        <f t="shared" si="102"/>
        <v>1.6199999999999999</v>
      </c>
      <c r="G387" s="21">
        <v>1350</v>
      </c>
      <c r="H387" s="22">
        <v>4.7999999999999996E-3</v>
      </c>
      <c r="I387" s="22">
        <f t="shared" si="104"/>
        <v>6.4799999999999995</v>
      </c>
      <c r="J387" s="22">
        <v>0</v>
      </c>
      <c r="K387" s="22">
        <f t="shared" si="103"/>
        <v>4.7999999999999996E-3</v>
      </c>
      <c r="L387" s="14">
        <f t="shared" si="97"/>
        <v>4.8599999999999994</v>
      </c>
    </row>
    <row r="388" spans="1:12" ht="39.950000000000003" customHeight="1" x14ac:dyDescent="0.3">
      <c r="A388" s="18">
        <v>382</v>
      </c>
      <c r="B388" s="19" t="s">
        <v>107</v>
      </c>
      <c r="C388" s="20" t="s">
        <v>2</v>
      </c>
      <c r="D388" s="21">
        <v>1</v>
      </c>
      <c r="E388" s="21">
        <v>0.23</v>
      </c>
      <c r="F388" s="21">
        <f t="shared" si="102"/>
        <v>0.23</v>
      </c>
      <c r="G388" s="21">
        <v>1</v>
      </c>
      <c r="H388" s="22">
        <v>1</v>
      </c>
      <c r="I388" s="22">
        <f t="shared" si="104"/>
        <v>1</v>
      </c>
      <c r="J388" s="22">
        <v>0</v>
      </c>
      <c r="K388" s="22">
        <f t="shared" si="103"/>
        <v>1</v>
      </c>
      <c r="L388" s="14">
        <f t="shared" si="97"/>
        <v>0.77</v>
      </c>
    </row>
    <row r="389" spans="1:12" ht="26.25" customHeight="1" x14ac:dyDescent="0.3">
      <c r="A389" s="18">
        <v>383</v>
      </c>
      <c r="B389" s="19" t="s">
        <v>66</v>
      </c>
      <c r="C389" s="20" t="s">
        <v>6</v>
      </c>
      <c r="D389" s="21">
        <v>3921</v>
      </c>
      <c r="E389" s="21">
        <v>1.1999999999999999E-3</v>
      </c>
      <c r="F389" s="21">
        <f t="shared" si="102"/>
        <v>4.7051999999999996</v>
      </c>
      <c r="G389" s="21">
        <v>3921</v>
      </c>
      <c r="H389" s="22">
        <v>4.7999999999999996E-3</v>
      </c>
      <c r="I389" s="22">
        <f t="shared" si="104"/>
        <v>18.820799999999998</v>
      </c>
      <c r="J389" s="22">
        <v>0</v>
      </c>
      <c r="K389" s="22">
        <f t="shared" si="103"/>
        <v>4.7999999999999996E-3</v>
      </c>
      <c r="L389" s="14">
        <f t="shared" si="97"/>
        <v>14.115599999999999</v>
      </c>
    </row>
    <row r="390" spans="1:12" ht="26.25" customHeight="1" x14ac:dyDescent="0.3">
      <c r="A390" s="18">
        <v>384</v>
      </c>
      <c r="B390" s="19" t="s">
        <v>64</v>
      </c>
      <c r="C390" s="20" t="s">
        <v>6</v>
      </c>
      <c r="D390" s="21">
        <v>1025</v>
      </c>
      <c r="E390" s="21">
        <v>1.5E-3</v>
      </c>
      <c r="F390" s="21">
        <f t="shared" si="102"/>
        <v>1.5375000000000001</v>
      </c>
      <c r="G390" s="21">
        <v>1025</v>
      </c>
      <c r="H390" s="22">
        <v>6.1000000000000004E-3</v>
      </c>
      <c r="I390" s="22">
        <f t="shared" si="104"/>
        <v>6.2525000000000004</v>
      </c>
      <c r="J390" s="22">
        <v>0</v>
      </c>
      <c r="K390" s="22">
        <f t="shared" si="103"/>
        <v>6.1000000000000004E-3</v>
      </c>
      <c r="L390" s="14">
        <f t="shared" si="97"/>
        <v>4.7149999999999999</v>
      </c>
    </row>
    <row r="391" spans="1:12" ht="26.25" customHeight="1" x14ac:dyDescent="0.3">
      <c r="A391" s="18">
        <v>385</v>
      </c>
      <c r="B391" s="19" t="s">
        <v>64</v>
      </c>
      <c r="C391" s="20" t="s">
        <v>6</v>
      </c>
      <c r="D391" s="21">
        <v>3600</v>
      </c>
      <c r="E391" s="21">
        <v>1.5E-3</v>
      </c>
      <c r="F391" s="21">
        <f t="shared" si="102"/>
        <v>5.4</v>
      </c>
      <c r="G391" s="21">
        <v>3600</v>
      </c>
      <c r="H391" s="22">
        <v>6.1000000000000004E-3</v>
      </c>
      <c r="I391" s="22">
        <f t="shared" si="104"/>
        <v>21.96</v>
      </c>
      <c r="J391" s="22">
        <v>0</v>
      </c>
      <c r="K391" s="22">
        <f t="shared" si="103"/>
        <v>6.1000000000000004E-3</v>
      </c>
      <c r="L391" s="14">
        <f t="shared" si="97"/>
        <v>16.560000000000002</v>
      </c>
    </row>
    <row r="392" spans="1:12" ht="26.25" customHeight="1" x14ac:dyDescent="0.3">
      <c r="A392" s="18">
        <v>386</v>
      </c>
      <c r="B392" s="19" t="s">
        <v>108</v>
      </c>
      <c r="C392" s="20" t="s">
        <v>2</v>
      </c>
      <c r="D392" s="21">
        <v>1</v>
      </c>
      <c r="E392" s="21">
        <v>0.15</v>
      </c>
      <c r="F392" s="21">
        <f t="shared" si="102"/>
        <v>0.15</v>
      </c>
      <c r="G392" s="21">
        <v>1</v>
      </c>
      <c r="H392" s="22">
        <v>0.43</v>
      </c>
      <c r="I392" s="22">
        <v>0.43</v>
      </c>
      <c r="J392" s="22">
        <v>0</v>
      </c>
      <c r="K392" s="22">
        <f t="shared" si="103"/>
        <v>0.43</v>
      </c>
      <c r="L392" s="14">
        <f t="shared" si="97"/>
        <v>0.28000000000000003</v>
      </c>
    </row>
    <row r="393" spans="1:12" ht="39.950000000000003" customHeight="1" x14ac:dyDescent="0.3">
      <c r="A393" s="18">
        <v>387</v>
      </c>
      <c r="B393" s="19" t="s">
        <v>58</v>
      </c>
      <c r="C393" s="20" t="s">
        <v>2</v>
      </c>
      <c r="D393" s="21">
        <v>1</v>
      </c>
      <c r="E393" s="21">
        <v>0.59</v>
      </c>
      <c r="F393" s="21">
        <f t="shared" si="102"/>
        <v>0.59</v>
      </c>
      <c r="G393" s="21">
        <v>1</v>
      </c>
      <c r="H393" s="22">
        <v>1</v>
      </c>
      <c r="I393" s="22">
        <f t="shared" ref="I393:I399" si="105">H393*D393</f>
        <v>1</v>
      </c>
      <c r="J393" s="22">
        <v>0</v>
      </c>
      <c r="K393" s="22">
        <f t="shared" si="103"/>
        <v>1</v>
      </c>
      <c r="L393" s="14">
        <f t="shared" si="97"/>
        <v>0.41000000000000003</v>
      </c>
    </row>
    <row r="394" spans="1:12" ht="26.25" customHeight="1" x14ac:dyDescent="0.3">
      <c r="A394" s="18">
        <v>388</v>
      </c>
      <c r="B394" s="19" t="s">
        <v>64</v>
      </c>
      <c r="C394" s="20" t="s">
        <v>6</v>
      </c>
      <c r="D394" s="21">
        <v>1720</v>
      </c>
      <c r="E394" s="21">
        <v>1.5E-3</v>
      </c>
      <c r="F394" s="21">
        <f t="shared" si="102"/>
        <v>2.58</v>
      </c>
      <c r="G394" s="21">
        <v>1720</v>
      </c>
      <c r="H394" s="22">
        <v>6.1000000000000004E-3</v>
      </c>
      <c r="I394" s="22">
        <f t="shared" si="105"/>
        <v>10.492000000000001</v>
      </c>
      <c r="J394" s="22">
        <v>0</v>
      </c>
      <c r="K394" s="22">
        <f t="shared" si="103"/>
        <v>6.1000000000000004E-3</v>
      </c>
      <c r="L394" s="14">
        <f t="shared" si="97"/>
        <v>7.9120000000000008</v>
      </c>
    </row>
    <row r="395" spans="1:12" ht="39.950000000000003" customHeight="1" x14ac:dyDescent="0.3">
      <c r="A395" s="18">
        <v>389</v>
      </c>
      <c r="B395" s="19" t="s">
        <v>80</v>
      </c>
      <c r="C395" s="20" t="s">
        <v>2</v>
      </c>
      <c r="D395" s="21">
        <v>1</v>
      </c>
      <c r="E395" s="21">
        <v>0.84</v>
      </c>
      <c r="F395" s="21">
        <f t="shared" si="102"/>
        <v>0.84</v>
      </c>
      <c r="G395" s="21">
        <v>1</v>
      </c>
      <c r="H395" s="22">
        <v>1</v>
      </c>
      <c r="I395" s="22">
        <f t="shared" si="105"/>
        <v>1</v>
      </c>
      <c r="J395" s="22">
        <v>0</v>
      </c>
      <c r="K395" s="22">
        <f t="shared" si="103"/>
        <v>1</v>
      </c>
      <c r="L395" s="14">
        <f t="shared" si="97"/>
        <v>0.16000000000000003</v>
      </c>
    </row>
    <row r="396" spans="1:12" ht="26.25" customHeight="1" x14ac:dyDescent="0.3">
      <c r="A396" s="18">
        <v>390</v>
      </c>
      <c r="B396" s="19" t="s">
        <v>64</v>
      </c>
      <c r="C396" s="20" t="s">
        <v>6</v>
      </c>
      <c r="D396" s="21">
        <v>5663</v>
      </c>
      <c r="E396" s="21">
        <v>1.5E-3</v>
      </c>
      <c r="F396" s="21">
        <f t="shared" ref="F396:F421" si="106">D396*E396</f>
        <v>8.4945000000000004</v>
      </c>
      <c r="G396" s="21">
        <v>5663</v>
      </c>
      <c r="H396" s="22">
        <v>6.1000000000000004E-3</v>
      </c>
      <c r="I396" s="22">
        <f t="shared" si="105"/>
        <v>34.5443</v>
      </c>
      <c r="J396" s="22">
        <v>0</v>
      </c>
      <c r="K396" s="22">
        <f t="shared" si="103"/>
        <v>6.1000000000000004E-3</v>
      </c>
      <c r="L396" s="14">
        <f t="shared" si="97"/>
        <v>26.049799999999998</v>
      </c>
    </row>
    <row r="397" spans="1:12" ht="26.25" customHeight="1" x14ac:dyDescent="0.3">
      <c r="A397" s="18">
        <v>391</v>
      </c>
      <c r="B397" s="19" t="s">
        <v>66</v>
      </c>
      <c r="C397" s="20" t="s">
        <v>6</v>
      </c>
      <c r="D397" s="21">
        <v>900</v>
      </c>
      <c r="E397" s="21">
        <v>1.1999999999999999E-3</v>
      </c>
      <c r="F397" s="21">
        <f t="shared" si="106"/>
        <v>1.0799999999999998</v>
      </c>
      <c r="G397" s="21">
        <v>900</v>
      </c>
      <c r="H397" s="22">
        <v>4.7999999999999996E-3</v>
      </c>
      <c r="I397" s="22">
        <f t="shared" si="105"/>
        <v>4.3199999999999994</v>
      </c>
      <c r="J397" s="22">
        <v>0</v>
      </c>
      <c r="K397" s="22">
        <f t="shared" si="103"/>
        <v>4.7999999999999996E-3</v>
      </c>
      <c r="L397" s="14">
        <f t="shared" si="97"/>
        <v>3.2399999999999993</v>
      </c>
    </row>
    <row r="398" spans="1:12" ht="39.950000000000003" customHeight="1" x14ac:dyDescent="0.3">
      <c r="A398" s="18">
        <v>392</v>
      </c>
      <c r="B398" s="19" t="s">
        <v>107</v>
      </c>
      <c r="C398" s="20" t="s">
        <v>2</v>
      </c>
      <c r="D398" s="21">
        <v>1</v>
      </c>
      <c r="E398" s="21">
        <v>0.16</v>
      </c>
      <c r="F398" s="21">
        <f t="shared" si="106"/>
        <v>0.16</v>
      </c>
      <c r="G398" s="21">
        <v>1</v>
      </c>
      <c r="H398" s="22">
        <v>1</v>
      </c>
      <c r="I398" s="22">
        <f t="shared" si="105"/>
        <v>1</v>
      </c>
      <c r="J398" s="22">
        <v>0</v>
      </c>
      <c r="K398" s="22">
        <f t="shared" si="103"/>
        <v>1</v>
      </c>
      <c r="L398" s="14">
        <f t="shared" si="97"/>
        <v>0.84</v>
      </c>
    </row>
    <row r="399" spans="1:12" ht="26.25" customHeight="1" x14ac:dyDescent="0.3">
      <c r="A399" s="18">
        <v>393</v>
      </c>
      <c r="B399" s="19" t="s">
        <v>66</v>
      </c>
      <c r="C399" s="20" t="s">
        <v>6</v>
      </c>
      <c r="D399" s="21">
        <v>6398</v>
      </c>
      <c r="E399" s="21">
        <v>1.1999999999999999E-3</v>
      </c>
      <c r="F399" s="21">
        <f t="shared" si="106"/>
        <v>7.6775999999999991</v>
      </c>
      <c r="G399" s="21">
        <v>6398</v>
      </c>
      <c r="H399" s="22">
        <v>4.7999999999999996E-3</v>
      </c>
      <c r="I399" s="22">
        <f t="shared" si="105"/>
        <v>30.710399999999996</v>
      </c>
      <c r="J399" s="22">
        <v>0</v>
      </c>
      <c r="K399" s="22">
        <f t="shared" si="103"/>
        <v>4.7999999999999996E-3</v>
      </c>
      <c r="L399" s="14">
        <f t="shared" si="97"/>
        <v>23.032799999999998</v>
      </c>
    </row>
    <row r="400" spans="1:12" ht="39.950000000000003" customHeight="1" x14ac:dyDescent="0.3">
      <c r="A400" s="18">
        <v>394</v>
      </c>
      <c r="B400" s="19" t="s">
        <v>58</v>
      </c>
      <c r="C400" s="20" t="s">
        <v>2</v>
      </c>
      <c r="D400" s="21">
        <v>1</v>
      </c>
      <c r="E400" s="21">
        <v>0.59</v>
      </c>
      <c r="F400" s="21">
        <f t="shared" si="106"/>
        <v>0.59</v>
      </c>
      <c r="G400" s="21">
        <v>1</v>
      </c>
      <c r="H400" s="22">
        <v>1</v>
      </c>
      <c r="I400" s="22">
        <f t="shared" ref="I400:I411" si="107">H400*D400</f>
        <v>1</v>
      </c>
      <c r="J400" s="22">
        <v>0</v>
      </c>
      <c r="K400" s="22">
        <f t="shared" si="103"/>
        <v>1</v>
      </c>
      <c r="L400" s="14">
        <f t="shared" si="97"/>
        <v>0.41000000000000003</v>
      </c>
    </row>
    <row r="401" spans="1:12" ht="39.950000000000003" customHeight="1" x14ac:dyDescent="0.3">
      <c r="A401" s="18">
        <v>395</v>
      </c>
      <c r="B401" s="19" t="s">
        <v>97</v>
      </c>
      <c r="C401" s="20" t="s">
        <v>2</v>
      </c>
      <c r="D401" s="21">
        <v>1</v>
      </c>
      <c r="E401" s="21">
        <v>0.52</v>
      </c>
      <c r="F401" s="21">
        <f t="shared" si="106"/>
        <v>0.52</v>
      </c>
      <c r="G401" s="21">
        <v>1</v>
      </c>
      <c r="H401" s="22">
        <v>1</v>
      </c>
      <c r="I401" s="22">
        <f t="shared" si="107"/>
        <v>1</v>
      </c>
      <c r="J401" s="22">
        <v>0</v>
      </c>
      <c r="K401" s="22">
        <f t="shared" si="103"/>
        <v>1</v>
      </c>
      <c r="L401" s="14">
        <f t="shared" si="97"/>
        <v>0.48</v>
      </c>
    </row>
    <row r="402" spans="1:12" ht="26.25" customHeight="1" x14ac:dyDescent="0.3">
      <c r="A402" s="18">
        <v>396</v>
      </c>
      <c r="B402" s="19" t="s">
        <v>64</v>
      </c>
      <c r="C402" s="20" t="s">
        <v>6</v>
      </c>
      <c r="D402" s="21">
        <v>640</v>
      </c>
      <c r="E402" s="21">
        <v>1.6000000000000001E-3</v>
      </c>
      <c r="F402" s="21">
        <f t="shared" si="106"/>
        <v>1.024</v>
      </c>
      <c r="G402" s="21">
        <v>640</v>
      </c>
      <c r="H402" s="22">
        <v>6.1000000000000004E-3</v>
      </c>
      <c r="I402" s="22">
        <f t="shared" si="107"/>
        <v>3.9040000000000004</v>
      </c>
      <c r="J402" s="22">
        <v>0</v>
      </c>
      <c r="K402" s="22">
        <f t="shared" si="103"/>
        <v>6.1000000000000004E-3</v>
      </c>
      <c r="L402" s="14">
        <f t="shared" ref="L402:L441" si="108">I402-F402</f>
        <v>2.8800000000000003</v>
      </c>
    </row>
    <row r="403" spans="1:12" ht="39.950000000000003" customHeight="1" x14ac:dyDescent="0.3">
      <c r="A403" s="18">
        <v>397</v>
      </c>
      <c r="B403" s="19" t="s">
        <v>97</v>
      </c>
      <c r="C403" s="20" t="s">
        <v>2</v>
      </c>
      <c r="D403" s="21">
        <v>1</v>
      </c>
      <c r="E403" s="21">
        <v>0.52</v>
      </c>
      <c r="F403" s="21">
        <f t="shared" si="106"/>
        <v>0.52</v>
      </c>
      <c r="G403" s="21">
        <v>1</v>
      </c>
      <c r="H403" s="22">
        <v>1</v>
      </c>
      <c r="I403" s="22">
        <f t="shared" si="107"/>
        <v>1</v>
      </c>
      <c r="J403" s="22">
        <v>0</v>
      </c>
      <c r="K403" s="22">
        <f t="shared" si="103"/>
        <v>1</v>
      </c>
      <c r="L403" s="14">
        <f t="shared" si="108"/>
        <v>0.48</v>
      </c>
    </row>
    <row r="404" spans="1:12" ht="26.25" customHeight="1" x14ac:dyDescent="0.3">
      <c r="A404" s="18">
        <v>398</v>
      </c>
      <c r="B404" s="19" t="s">
        <v>64</v>
      </c>
      <c r="C404" s="20" t="s">
        <v>6</v>
      </c>
      <c r="D404" s="21">
        <v>6597</v>
      </c>
      <c r="E404" s="21">
        <v>1.5E-3</v>
      </c>
      <c r="F404" s="21">
        <f t="shared" si="106"/>
        <v>9.8955000000000002</v>
      </c>
      <c r="G404" s="21">
        <v>6597</v>
      </c>
      <c r="H404" s="22">
        <v>6.1000000000000004E-3</v>
      </c>
      <c r="I404" s="22">
        <f t="shared" si="107"/>
        <v>40.241700000000002</v>
      </c>
      <c r="J404" s="22">
        <v>0</v>
      </c>
      <c r="K404" s="22">
        <f t="shared" si="103"/>
        <v>6.1000000000000004E-3</v>
      </c>
      <c r="L404" s="14">
        <f t="shared" si="108"/>
        <v>30.346200000000003</v>
      </c>
    </row>
    <row r="405" spans="1:12" ht="39.950000000000003" customHeight="1" x14ac:dyDescent="0.3">
      <c r="A405" s="18">
        <v>399</v>
      </c>
      <c r="B405" s="19" t="s">
        <v>58</v>
      </c>
      <c r="C405" s="20" t="s">
        <v>2</v>
      </c>
      <c r="D405" s="21">
        <v>1</v>
      </c>
      <c r="E405" s="21">
        <v>0.59</v>
      </c>
      <c r="F405" s="21">
        <f t="shared" si="106"/>
        <v>0.59</v>
      </c>
      <c r="G405" s="21">
        <v>1</v>
      </c>
      <c r="H405" s="22">
        <v>1</v>
      </c>
      <c r="I405" s="22">
        <f t="shared" si="107"/>
        <v>1</v>
      </c>
      <c r="J405" s="22">
        <v>0</v>
      </c>
      <c r="K405" s="22">
        <f t="shared" si="103"/>
        <v>1</v>
      </c>
      <c r="L405" s="14">
        <f t="shared" si="108"/>
        <v>0.41000000000000003</v>
      </c>
    </row>
    <row r="406" spans="1:12" ht="26.25" customHeight="1" x14ac:dyDescent="0.3">
      <c r="A406" s="18">
        <v>400</v>
      </c>
      <c r="B406" s="19" t="s">
        <v>64</v>
      </c>
      <c r="C406" s="20" t="s">
        <v>6</v>
      </c>
      <c r="D406" s="21">
        <v>3050</v>
      </c>
      <c r="E406" s="21">
        <v>1.5E-3</v>
      </c>
      <c r="F406" s="21">
        <f t="shared" si="106"/>
        <v>4.5750000000000002</v>
      </c>
      <c r="G406" s="21">
        <v>3050</v>
      </c>
      <c r="H406" s="22">
        <v>6.1000000000000004E-3</v>
      </c>
      <c r="I406" s="22">
        <f t="shared" si="107"/>
        <v>18.605</v>
      </c>
      <c r="J406" s="22">
        <v>0</v>
      </c>
      <c r="K406" s="22">
        <f t="shared" si="103"/>
        <v>6.1000000000000004E-3</v>
      </c>
      <c r="L406" s="14">
        <f t="shared" si="108"/>
        <v>14.030000000000001</v>
      </c>
    </row>
    <row r="407" spans="1:12" ht="39.950000000000003" customHeight="1" x14ac:dyDescent="0.3">
      <c r="A407" s="18">
        <v>401</v>
      </c>
      <c r="B407" s="19" t="s">
        <v>80</v>
      </c>
      <c r="C407" s="20" t="s">
        <v>2</v>
      </c>
      <c r="D407" s="21">
        <v>1</v>
      </c>
      <c r="E407" s="21">
        <v>0.84</v>
      </c>
      <c r="F407" s="21">
        <f t="shared" si="106"/>
        <v>0.84</v>
      </c>
      <c r="G407" s="21">
        <v>1</v>
      </c>
      <c r="H407" s="22">
        <v>1</v>
      </c>
      <c r="I407" s="22">
        <f t="shared" si="107"/>
        <v>1</v>
      </c>
      <c r="J407" s="22">
        <v>0</v>
      </c>
      <c r="K407" s="22">
        <f t="shared" si="103"/>
        <v>1</v>
      </c>
      <c r="L407" s="14">
        <f t="shared" si="108"/>
        <v>0.16000000000000003</v>
      </c>
    </row>
    <row r="408" spans="1:12" ht="26.25" customHeight="1" x14ac:dyDescent="0.3">
      <c r="A408" s="18">
        <v>402</v>
      </c>
      <c r="B408" s="19" t="s">
        <v>64</v>
      </c>
      <c r="C408" s="20" t="s">
        <v>6</v>
      </c>
      <c r="D408" s="21">
        <v>2218</v>
      </c>
      <c r="E408" s="21">
        <v>1.5E-3</v>
      </c>
      <c r="F408" s="21">
        <f t="shared" si="106"/>
        <v>3.327</v>
      </c>
      <c r="G408" s="21">
        <v>2218</v>
      </c>
      <c r="H408" s="22">
        <v>6.1000000000000004E-3</v>
      </c>
      <c r="I408" s="22">
        <f t="shared" si="107"/>
        <v>13.529800000000002</v>
      </c>
      <c r="J408" s="22">
        <v>0</v>
      </c>
      <c r="K408" s="22">
        <f t="shared" si="103"/>
        <v>6.1000000000000004E-3</v>
      </c>
      <c r="L408" s="14">
        <f t="shared" si="108"/>
        <v>10.202800000000002</v>
      </c>
    </row>
    <row r="409" spans="1:12" ht="39.950000000000003" customHeight="1" x14ac:dyDescent="0.3">
      <c r="A409" s="18">
        <v>403</v>
      </c>
      <c r="B409" s="19" t="s">
        <v>80</v>
      </c>
      <c r="C409" s="20" t="s">
        <v>2</v>
      </c>
      <c r="D409" s="21">
        <v>1</v>
      </c>
      <c r="E409" s="21">
        <v>0.84</v>
      </c>
      <c r="F409" s="21">
        <f t="shared" si="106"/>
        <v>0.84</v>
      </c>
      <c r="G409" s="21">
        <v>1</v>
      </c>
      <c r="H409" s="22">
        <v>1</v>
      </c>
      <c r="I409" s="22">
        <f t="shared" si="107"/>
        <v>1</v>
      </c>
      <c r="J409" s="22">
        <v>0</v>
      </c>
      <c r="K409" s="22">
        <f t="shared" si="103"/>
        <v>1</v>
      </c>
      <c r="L409" s="14">
        <f t="shared" si="108"/>
        <v>0.16000000000000003</v>
      </c>
    </row>
    <row r="410" spans="1:12" ht="26.25" customHeight="1" x14ac:dyDescent="0.3">
      <c r="A410" s="18">
        <v>404</v>
      </c>
      <c r="B410" s="19" t="s">
        <v>64</v>
      </c>
      <c r="C410" s="20" t="s">
        <v>6</v>
      </c>
      <c r="D410" s="21">
        <v>4550</v>
      </c>
      <c r="E410" s="21">
        <v>1.5E-3</v>
      </c>
      <c r="F410" s="21">
        <f t="shared" si="106"/>
        <v>6.8250000000000002</v>
      </c>
      <c r="G410" s="21">
        <v>4550</v>
      </c>
      <c r="H410" s="22">
        <v>6.1000000000000004E-3</v>
      </c>
      <c r="I410" s="22">
        <f t="shared" si="107"/>
        <v>27.755000000000003</v>
      </c>
      <c r="J410" s="22">
        <v>0</v>
      </c>
      <c r="K410" s="22">
        <f t="shared" si="103"/>
        <v>6.1000000000000004E-3</v>
      </c>
      <c r="L410" s="14">
        <f t="shared" si="108"/>
        <v>20.930000000000003</v>
      </c>
    </row>
    <row r="411" spans="1:12" ht="39.950000000000003" customHeight="1" x14ac:dyDescent="0.3">
      <c r="A411" s="18">
        <v>405</v>
      </c>
      <c r="B411" s="19" t="s">
        <v>80</v>
      </c>
      <c r="C411" s="20" t="s">
        <v>2</v>
      </c>
      <c r="D411" s="21">
        <v>1</v>
      </c>
      <c r="E411" s="21">
        <v>0.84</v>
      </c>
      <c r="F411" s="21">
        <f t="shared" si="106"/>
        <v>0.84</v>
      </c>
      <c r="G411" s="21">
        <v>1</v>
      </c>
      <c r="H411" s="22">
        <v>1</v>
      </c>
      <c r="I411" s="22">
        <f t="shared" si="107"/>
        <v>1</v>
      </c>
      <c r="J411" s="22">
        <v>0</v>
      </c>
      <c r="K411" s="22">
        <f t="shared" si="103"/>
        <v>1</v>
      </c>
      <c r="L411" s="14">
        <f t="shared" si="108"/>
        <v>0.16000000000000003</v>
      </c>
    </row>
    <row r="412" spans="1:12" ht="26.25" customHeight="1" x14ac:dyDescent="0.3">
      <c r="A412" s="18">
        <v>406</v>
      </c>
      <c r="B412" s="19" t="s">
        <v>66</v>
      </c>
      <c r="C412" s="20" t="s">
        <v>6</v>
      </c>
      <c r="D412" s="21">
        <v>1500</v>
      </c>
      <c r="E412" s="21">
        <v>1.1999999999999999E-3</v>
      </c>
      <c r="F412" s="21">
        <f t="shared" si="106"/>
        <v>1.7999999999999998</v>
      </c>
      <c r="G412" s="21">
        <v>1500</v>
      </c>
      <c r="H412" s="22">
        <v>4.7999999999999996E-3</v>
      </c>
      <c r="I412" s="22">
        <f t="shared" ref="I412:I417" si="109">H412*D412</f>
        <v>7.1999999999999993</v>
      </c>
      <c r="J412" s="22">
        <v>0</v>
      </c>
      <c r="K412" s="22">
        <f t="shared" si="103"/>
        <v>4.7999999999999996E-3</v>
      </c>
      <c r="L412" s="14">
        <f t="shared" si="108"/>
        <v>5.3999999999999995</v>
      </c>
    </row>
    <row r="413" spans="1:12" ht="39.950000000000003" customHeight="1" x14ac:dyDescent="0.3">
      <c r="A413" s="18">
        <v>407</v>
      </c>
      <c r="B413" s="19" t="s">
        <v>107</v>
      </c>
      <c r="C413" s="20" t="s">
        <v>2</v>
      </c>
      <c r="D413" s="21">
        <v>1</v>
      </c>
      <c r="E413" s="21">
        <v>0.14000000000000001</v>
      </c>
      <c r="F413" s="21">
        <f t="shared" si="106"/>
        <v>0.14000000000000001</v>
      </c>
      <c r="G413" s="21">
        <v>1</v>
      </c>
      <c r="H413" s="22">
        <v>1</v>
      </c>
      <c r="I413" s="22">
        <f t="shared" si="109"/>
        <v>1</v>
      </c>
      <c r="J413" s="22">
        <v>0</v>
      </c>
      <c r="K413" s="22">
        <f t="shared" si="103"/>
        <v>1</v>
      </c>
      <c r="L413" s="14">
        <f t="shared" si="108"/>
        <v>0.86</v>
      </c>
    </row>
    <row r="414" spans="1:12" ht="26.25" customHeight="1" x14ac:dyDescent="0.3">
      <c r="A414" s="18">
        <v>408</v>
      </c>
      <c r="B414" s="19" t="s">
        <v>66</v>
      </c>
      <c r="C414" s="20" t="s">
        <v>6</v>
      </c>
      <c r="D414" s="21">
        <v>5897</v>
      </c>
      <c r="E414" s="21">
        <v>1.1999999999999999E-3</v>
      </c>
      <c r="F414" s="21">
        <f t="shared" si="106"/>
        <v>7.0763999999999996</v>
      </c>
      <c r="G414" s="21">
        <v>5897</v>
      </c>
      <c r="H414" s="22">
        <v>4.7999999999999996E-3</v>
      </c>
      <c r="I414" s="22">
        <f t="shared" si="109"/>
        <v>28.305599999999998</v>
      </c>
      <c r="J414" s="22">
        <v>0</v>
      </c>
      <c r="K414" s="22">
        <f t="shared" si="103"/>
        <v>4.7999999999999996E-3</v>
      </c>
      <c r="L414" s="14">
        <f t="shared" si="108"/>
        <v>21.229199999999999</v>
      </c>
    </row>
    <row r="415" spans="1:12" ht="26.25" customHeight="1" x14ac:dyDescent="0.3">
      <c r="A415" s="18">
        <v>409</v>
      </c>
      <c r="B415" s="19" t="s">
        <v>64</v>
      </c>
      <c r="C415" s="20" t="s">
        <v>6</v>
      </c>
      <c r="D415" s="21">
        <v>1603</v>
      </c>
      <c r="E415" s="21">
        <v>1.5E-3</v>
      </c>
      <c r="F415" s="21">
        <f t="shared" si="106"/>
        <v>2.4045000000000001</v>
      </c>
      <c r="G415" s="21">
        <v>1603</v>
      </c>
      <c r="H415" s="22">
        <v>6.1000000000000004E-3</v>
      </c>
      <c r="I415" s="22">
        <f t="shared" si="109"/>
        <v>9.7782999999999998</v>
      </c>
      <c r="J415" s="22">
        <v>0</v>
      </c>
      <c r="K415" s="22">
        <f t="shared" si="103"/>
        <v>6.1000000000000004E-3</v>
      </c>
      <c r="L415" s="14">
        <f t="shared" si="108"/>
        <v>7.3737999999999992</v>
      </c>
    </row>
    <row r="416" spans="1:12" ht="39.950000000000003" customHeight="1" x14ac:dyDescent="0.3">
      <c r="A416" s="18">
        <v>410</v>
      </c>
      <c r="B416" s="19" t="s">
        <v>58</v>
      </c>
      <c r="C416" s="20" t="s">
        <v>2</v>
      </c>
      <c r="D416" s="21">
        <v>1</v>
      </c>
      <c r="E416" s="21">
        <v>0.59</v>
      </c>
      <c r="F416" s="21">
        <f t="shared" si="106"/>
        <v>0.59</v>
      </c>
      <c r="G416" s="21">
        <v>1</v>
      </c>
      <c r="H416" s="22">
        <v>1</v>
      </c>
      <c r="I416" s="22">
        <f t="shared" si="109"/>
        <v>1</v>
      </c>
      <c r="J416" s="22">
        <v>0</v>
      </c>
      <c r="K416" s="22">
        <f t="shared" si="103"/>
        <v>1</v>
      </c>
      <c r="L416" s="14">
        <f t="shared" si="108"/>
        <v>0.41000000000000003</v>
      </c>
    </row>
    <row r="417" spans="1:12" ht="26.25" customHeight="1" x14ac:dyDescent="0.3">
      <c r="A417" s="18">
        <v>411</v>
      </c>
      <c r="B417" s="19" t="s">
        <v>64</v>
      </c>
      <c r="C417" s="20" t="s">
        <v>6</v>
      </c>
      <c r="D417" s="21">
        <v>8418</v>
      </c>
      <c r="E417" s="21">
        <v>1.5E-3</v>
      </c>
      <c r="F417" s="21">
        <f t="shared" si="106"/>
        <v>12.627000000000001</v>
      </c>
      <c r="G417" s="21">
        <v>8418</v>
      </c>
      <c r="H417" s="22">
        <v>6.1000000000000004E-3</v>
      </c>
      <c r="I417" s="22">
        <f t="shared" si="109"/>
        <v>51.349800000000002</v>
      </c>
      <c r="J417" s="22">
        <v>0</v>
      </c>
      <c r="K417" s="22">
        <f t="shared" si="103"/>
        <v>6.1000000000000004E-3</v>
      </c>
      <c r="L417" s="14">
        <f t="shared" si="108"/>
        <v>38.722799999999999</v>
      </c>
    </row>
    <row r="418" spans="1:12" ht="26.25" customHeight="1" x14ac:dyDescent="0.3">
      <c r="A418" s="18">
        <v>412</v>
      </c>
      <c r="B418" s="19" t="s">
        <v>108</v>
      </c>
      <c r="C418" s="20" t="s">
        <v>2</v>
      </c>
      <c r="D418" s="21">
        <v>1</v>
      </c>
      <c r="E418" s="21">
        <v>0.15</v>
      </c>
      <c r="F418" s="21">
        <f t="shared" si="106"/>
        <v>0.15</v>
      </c>
      <c r="G418" s="21">
        <v>1</v>
      </c>
      <c r="H418" s="22">
        <v>0.43</v>
      </c>
      <c r="I418" s="22">
        <v>0.43</v>
      </c>
      <c r="J418" s="22">
        <v>0</v>
      </c>
      <c r="K418" s="22">
        <f t="shared" si="103"/>
        <v>0.43</v>
      </c>
      <c r="L418" s="14">
        <f t="shared" si="108"/>
        <v>0.28000000000000003</v>
      </c>
    </row>
    <row r="419" spans="1:12" ht="39.950000000000003" customHeight="1" x14ac:dyDescent="0.3">
      <c r="A419" s="18">
        <v>413</v>
      </c>
      <c r="B419" s="19" t="s">
        <v>84</v>
      </c>
      <c r="C419" s="20" t="s">
        <v>2</v>
      </c>
      <c r="D419" s="21">
        <v>1</v>
      </c>
      <c r="E419" s="21">
        <v>2.62</v>
      </c>
      <c r="F419" s="21">
        <f t="shared" si="106"/>
        <v>2.62</v>
      </c>
      <c r="G419" s="21">
        <v>1</v>
      </c>
      <c r="H419" s="22">
        <v>10</v>
      </c>
      <c r="I419" s="22">
        <f>H419*D419</f>
        <v>10</v>
      </c>
      <c r="J419" s="22">
        <v>0</v>
      </c>
      <c r="K419" s="22">
        <f t="shared" si="103"/>
        <v>10</v>
      </c>
      <c r="L419" s="14">
        <f t="shared" si="108"/>
        <v>7.38</v>
      </c>
    </row>
    <row r="420" spans="1:12" ht="39.950000000000003" customHeight="1" x14ac:dyDescent="0.3">
      <c r="A420" s="18">
        <v>414</v>
      </c>
      <c r="B420" s="19" t="s">
        <v>104</v>
      </c>
      <c r="C420" s="20" t="s">
        <v>2</v>
      </c>
      <c r="D420" s="21">
        <v>1</v>
      </c>
      <c r="E420" s="21">
        <v>0.93</v>
      </c>
      <c r="F420" s="21">
        <f t="shared" si="106"/>
        <v>0.93</v>
      </c>
      <c r="G420" s="21">
        <v>1</v>
      </c>
      <c r="H420" s="22">
        <v>1</v>
      </c>
      <c r="I420" s="22">
        <f t="shared" ref="I420:I425" si="110">H420*D420</f>
        <v>1</v>
      </c>
      <c r="J420" s="22">
        <v>0</v>
      </c>
      <c r="K420" s="22">
        <f t="shared" si="103"/>
        <v>1</v>
      </c>
      <c r="L420" s="14">
        <f t="shared" si="108"/>
        <v>6.9999999999999951E-2</v>
      </c>
    </row>
    <row r="421" spans="1:12" ht="39.950000000000003" customHeight="1" x14ac:dyDescent="0.3">
      <c r="A421" s="18">
        <v>415</v>
      </c>
      <c r="B421" s="19" t="s">
        <v>109</v>
      </c>
      <c r="C421" s="20" t="s">
        <v>2</v>
      </c>
      <c r="D421" s="21">
        <v>1</v>
      </c>
      <c r="E421" s="21">
        <v>0.69</v>
      </c>
      <c r="F421" s="21">
        <f t="shared" si="106"/>
        <v>0.69</v>
      </c>
      <c r="G421" s="21">
        <v>1</v>
      </c>
      <c r="H421" s="22">
        <v>1</v>
      </c>
      <c r="I421" s="22">
        <f t="shared" si="110"/>
        <v>1</v>
      </c>
      <c r="J421" s="22">
        <v>0</v>
      </c>
      <c r="K421" s="22">
        <f t="shared" si="103"/>
        <v>1</v>
      </c>
      <c r="L421" s="14">
        <f t="shared" si="108"/>
        <v>0.31000000000000005</v>
      </c>
    </row>
    <row r="422" spans="1:12" ht="26.25" customHeight="1" x14ac:dyDescent="0.3">
      <c r="A422" s="18">
        <v>416</v>
      </c>
      <c r="B422" s="19" t="s">
        <v>88</v>
      </c>
      <c r="C422" s="20" t="s">
        <v>6</v>
      </c>
      <c r="D422" s="21">
        <v>622</v>
      </c>
      <c r="E422" s="21">
        <v>2E-3</v>
      </c>
      <c r="F422" s="21">
        <f t="shared" ref="F422:F437" si="111">D422*E422</f>
        <v>1.244</v>
      </c>
      <c r="G422" s="21">
        <v>622</v>
      </c>
      <c r="H422" s="22">
        <v>8.0000000000000002E-3</v>
      </c>
      <c r="I422" s="22">
        <f t="shared" si="110"/>
        <v>4.976</v>
      </c>
      <c r="J422" s="22">
        <v>0</v>
      </c>
      <c r="K422" s="22">
        <f t="shared" si="103"/>
        <v>8.0000000000000002E-3</v>
      </c>
      <c r="L422" s="14">
        <f t="shared" si="108"/>
        <v>3.7320000000000002</v>
      </c>
    </row>
    <row r="423" spans="1:12" ht="39.950000000000003" customHeight="1" x14ac:dyDescent="0.3">
      <c r="A423" s="18">
        <v>417</v>
      </c>
      <c r="B423" s="19" t="s">
        <v>109</v>
      </c>
      <c r="C423" s="20" t="s">
        <v>2</v>
      </c>
      <c r="D423" s="21">
        <v>1</v>
      </c>
      <c r="E423" s="21">
        <v>0.69</v>
      </c>
      <c r="F423" s="21">
        <f t="shared" si="111"/>
        <v>0.69</v>
      </c>
      <c r="G423" s="21">
        <v>1</v>
      </c>
      <c r="H423" s="22">
        <v>1</v>
      </c>
      <c r="I423" s="22">
        <f t="shared" si="110"/>
        <v>1</v>
      </c>
      <c r="J423" s="22">
        <v>0</v>
      </c>
      <c r="K423" s="22">
        <f t="shared" si="103"/>
        <v>1</v>
      </c>
      <c r="L423" s="14">
        <f t="shared" si="108"/>
        <v>0.31000000000000005</v>
      </c>
    </row>
    <row r="424" spans="1:12" ht="26.25" customHeight="1" x14ac:dyDescent="0.3">
      <c r="A424" s="18">
        <v>418</v>
      </c>
      <c r="B424" s="19" t="s">
        <v>88</v>
      </c>
      <c r="C424" s="20" t="s">
        <v>6</v>
      </c>
      <c r="D424" s="21">
        <v>600</v>
      </c>
      <c r="E424" s="21">
        <v>2E-3</v>
      </c>
      <c r="F424" s="21">
        <f t="shared" si="111"/>
        <v>1.2</v>
      </c>
      <c r="G424" s="21">
        <v>600</v>
      </c>
      <c r="H424" s="22">
        <v>8.0000000000000002E-3</v>
      </c>
      <c r="I424" s="22">
        <f t="shared" si="110"/>
        <v>4.8</v>
      </c>
      <c r="J424" s="22">
        <v>0</v>
      </c>
      <c r="K424" s="22">
        <f t="shared" si="103"/>
        <v>8.0000000000000002E-3</v>
      </c>
      <c r="L424" s="14">
        <f t="shared" si="108"/>
        <v>3.5999999999999996</v>
      </c>
    </row>
    <row r="425" spans="1:12" ht="26.25" customHeight="1" x14ac:dyDescent="0.3">
      <c r="A425" s="18">
        <v>419</v>
      </c>
      <c r="B425" s="19" t="s">
        <v>88</v>
      </c>
      <c r="C425" s="20" t="s">
        <v>6</v>
      </c>
      <c r="D425" s="21">
        <v>237</v>
      </c>
      <c r="E425" s="21">
        <v>2E-3</v>
      </c>
      <c r="F425" s="21">
        <f t="shared" si="111"/>
        <v>0.47400000000000003</v>
      </c>
      <c r="G425" s="21">
        <v>237</v>
      </c>
      <c r="H425" s="22">
        <v>8.0000000000000002E-3</v>
      </c>
      <c r="I425" s="22">
        <f t="shared" si="110"/>
        <v>1.8960000000000001</v>
      </c>
      <c r="J425" s="22">
        <v>0</v>
      </c>
      <c r="K425" s="22">
        <f t="shared" si="103"/>
        <v>8.0000000000000002E-3</v>
      </c>
      <c r="L425" s="14">
        <f t="shared" si="108"/>
        <v>1.4220000000000002</v>
      </c>
    </row>
    <row r="426" spans="1:12" ht="26.25" customHeight="1" x14ac:dyDescent="0.3">
      <c r="A426" s="18">
        <v>420</v>
      </c>
      <c r="B426" s="19" t="s">
        <v>88</v>
      </c>
      <c r="C426" s="20" t="s">
        <v>6</v>
      </c>
      <c r="D426" s="21">
        <v>6562</v>
      </c>
      <c r="E426" s="21">
        <v>2E-3</v>
      </c>
      <c r="F426" s="21">
        <f t="shared" si="111"/>
        <v>13.124000000000001</v>
      </c>
      <c r="G426" s="21">
        <v>6562</v>
      </c>
      <c r="H426" s="22">
        <v>8.0000000000000002E-3</v>
      </c>
      <c r="I426" s="22">
        <f>H426*D426</f>
        <v>52.496000000000002</v>
      </c>
      <c r="J426" s="22">
        <v>0</v>
      </c>
      <c r="K426" s="22">
        <f t="shared" si="103"/>
        <v>8.0000000000000002E-3</v>
      </c>
      <c r="L426" s="14">
        <f t="shared" si="108"/>
        <v>39.372</v>
      </c>
    </row>
    <row r="427" spans="1:12" ht="26.25" customHeight="1" x14ac:dyDescent="0.3">
      <c r="A427" s="18">
        <v>421</v>
      </c>
      <c r="B427" s="19" t="s">
        <v>106</v>
      </c>
      <c r="C427" s="20" t="s">
        <v>2</v>
      </c>
      <c r="D427" s="21">
        <v>1</v>
      </c>
      <c r="E427" s="21">
        <v>0.21</v>
      </c>
      <c r="F427" s="21">
        <f t="shared" si="111"/>
        <v>0.21</v>
      </c>
      <c r="G427" s="21">
        <v>1</v>
      </c>
      <c r="H427" s="22">
        <v>0.7</v>
      </c>
      <c r="I427" s="22">
        <v>0.7</v>
      </c>
      <c r="J427" s="22">
        <v>0</v>
      </c>
      <c r="K427" s="22">
        <f t="shared" si="103"/>
        <v>0.7</v>
      </c>
      <c r="L427" s="14">
        <f t="shared" si="108"/>
        <v>0.49</v>
      </c>
    </row>
    <row r="428" spans="1:12" ht="26.25" customHeight="1" x14ac:dyDescent="0.3">
      <c r="A428" s="18">
        <v>422</v>
      </c>
      <c r="B428" s="19" t="s">
        <v>72</v>
      </c>
      <c r="C428" s="20" t="s">
        <v>6</v>
      </c>
      <c r="D428" s="21">
        <v>201</v>
      </c>
      <c r="E428" s="21">
        <v>3.8E-3</v>
      </c>
      <c r="F428" s="21">
        <f t="shared" si="111"/>
        <v>0.76380000000000003</v>
      </c>
      <c r="G428" s="21">
        <v>201</v>
      </c>
      <c r="H428" s="22">
        <v>1.2200000000000001E-2</v>
      </c>
      <c r="I428" s="22">
        <f t="shared" ref="I428:I433" si="112">H428*D428</f>
        <v>2.4521999999999999</v>
      </c>
      <c r="J428" s="22">
        <v>0</v>
      </c>
      <c r="K428" s="22">
        <f t="shared" si="103"/>
        <v>1.2200000000000001E-2</v>
      </c>
      <c r="L428" s="14">
        <f t="shared" si="108"/>
        <v>1.6883999999999999</v>
      </c>
    </row>
    <row r="429" spans="1:12" ht="26.25" customHeight="1" x14ac:dyDescent="0.3">
      <c r="A429" s="18">
        <v>423</v>
      </c>
      <c r="B429" s="19" t="s">
        <v>72</v>
      </c>
      <c r="C429" s="20" t="s">
        <v>6</v>
      </c>
      <c r="D429" s="21">
        <v>201</v>
      </c>
      <c r="E429" s="21">
        <v>3.8E-3</v>
      </c>
      <c r="F429" s="21">
        <f t="shared" si="111"/>
        <v>0.76380000000000003</v>
      </c>
      <c r="G429" s="21">
        <v>201</v>
      </c>
      <c r="H429" s="22">
        <v>1.2200000000000001E-2</v>
      </c>
      <c r="I429" s="22">
        <f t="shared" si="112"/>
        <v>2.4521999999999999</v>
      </c>
      <c r="J429" s="22">
        <v>0</v>
      </c>
      <c r="K429" s="22">
        <f t="shared" si="103"/>
        <v>1.2200000000000001E-2</v>
      </c>
      <c r="L429" s="14">
        <f t="shared" si="108"/>
        <v>1.6883999999999999</v>
      </c>
    </row>
    <row r="430" spans="1:12" ht="26.25" customHeight="1" x14ac:dyDescent="0.3">
      <c r="A430" s="18">
        <v>424</v>
      </c>
      <c r="B430" s="19" t="s">
        <v>27</v>
      </c>
      <c r="C430" s="20" t="s">
        <v>6</v>
      </c>
      <c r="D430" s="21">
        <v>303</v>
      </c>
      <c r="E430" s="21">
        <v>8.6999999999999994E-3</v>
      </c>
      <c r="F430" s="21">
        <f t="shared" si="111"/>
        <v>2.6360999999999999</v>
      </c>
      <c r="G430" s="21">
        <v>303</v>
      </c>
      <c r="H430" s="22">
        <v>2.46E-2</v>
      </c>
      <c r="I430" s="22">
        <f t="shared" si="112"/>
        <v>7.4538000000000002</v>
      </c>
      <c r="J430" s="22">
        <v>0</v>
      </c>
      <c r="K430" s="22">
        <f t="shared" si="103"/>
        <v>2.46E-2</v>
      </c>
      <c r="L430" s="14">
        <f t="shared" si="108"/>
        <v>4.8177000000000003</v>
      </c>
    </row>
    <row r="431" spans="1:12" ht="39.950000000000003" customHeight="1" x14ac:dyDescent="0.3">
      <c r="A431" s="18">
        <v>425</v>
      </c>
      <c r="B431" s="19" t="s">
        <v>39</v>
      </c>
      <c r="C431" s="20" t="s">
        <v>2</v>
      </c>
      <c r="D431" s="21">
        <v>1</v>
      </c>
      <c r="E431" s="21">
        <v>13.61</v>
      </c>
      <c r="F431" s="21">
        <f t="shared" si="111"/>
        <v>13.61</v>
      </c>
      <c r="G431" s="21">
        <v>1</v>
      </c>
      <c r="H431" s="22">
        <v>25</v>
      </c>
      <c r="I431" s="22">
        <f t="shared" si="112"/>
        <v>25</v>
      </c>
      <c r="J431" s="22">
        <v>0</v>
      </c>
      <c r="K431" s="22">
        <f t="shared" si="103"/>
        <v>25</v>
      </c>
      <c r="L431" s="14">
        <f t="shared" si="108"/>
        <v>11.39</v>
      </c>
    </row>
    <row r="432" spans="1:12" ht="26.25" customHeight="1" x14ac:dyDescent="0.3">
      <c r="A432" s="18">
        <v>426</v>
      </c>
      <c r="B432" s="19" t="s">
        <v>27</v>
      </c>
      <c r="C432" s="20" t="s">
        <v>6</v>
      </c>
      <c r="D432" s="21">
        <v>2472</v>
      </c>
      <c r="E432" s="21">
        <v>8.6E-3</v>
      </c>
      <c r="F432" s="21">
        <f t="shared" si="111"/>
        <v>21.2592</v>
      </c>
      <c r="G432" s="21">
        <v>2472</v>
      </c>
      <c r="H432" s="22">
        <v>2.46E-2</v>
      </c>
      <c r="I432" s="22">
        <f t="shared" si="112"/>
        <v>60.811199999999999</v>
      </c>
      <c r="J432" s="22">
        <v>0</v>
      </c>
      <c r="K432" s="22">
        <f t="shared" si="103"/>
        <v>2.46E-2</v>
      </c>
      <c r="L432" s="14">
        <f t="shared" si="108"/>
        <v>39.552</v>
      </c>
    </row>
    <row r="433" spans="1:12" ht="26.25" customHeight="1" x14ac:dyDescent="0.3">
      <c r="A433" s="18">
        <v>427</v>
      </c>
      <c r="B433" s="19" t="s">
        <v>27</v>
      </c>
      <c r="C433" s="20" t="s">
        <v>6</v>
      </c>
      <c r="D433" s="21">
        <v>500</v>
      </c>
      <c r="E433" s="21">
        <v>1.9800000000000002E-2</v>
      </c>
      <c r="F433" s="21">
        <f t="shared" si="111"/>
        <v>9.9</v>
      </c>
      <c r="G433" s="21">
        <v>500</v>
      </c>
      <c r="H433" s="22">
        <v>2.46E-2</v>
      </c>
      <c r="I433" s="22">
        <f t="shared" si="112"/>
        <v>12.3</v>
      </c>
      <c r="J433" s="22">
        <v>0</v>
      </c>
      <c r="K433" s="22">
        <f t="shared" si="103"/>
        <v>2.46E-2</v>
      </c>
      <c r="L433" s="14">
        <f t="shared" si="108"/>
        <v>2.4000000000000004</v>
      </c>
    </row>
    <row r="434" spans="1:12" ht="26.25" customHeight="1" x14ac:dyDescent="0.3">
      <c r="A434" s="18">
        <v>428</v>
      </c>
      <c r="B434" s="19" t="s">
        <v>93</v>
      </c>
      <c r="C434" s="20" t="s">
        <v>2</v>
      </c>
      <c r="D434" s="21">
        <v>1</v>
      </c>
      <c r="E434" s="21">
        <v>3.71</v>
      </c>
      <c r="F434" s="21">
        <f t="shared" si="111"/>
        <v>3.71</v>
      </c>
      <c r="G434" s="21">
        <v>1</v>
      </c>
      <c r="H434" s="22">
        <v>4.2</v>
      </c>
      <c r="I434" s="22">
        <v>4.2</v>
      </c>
      <c r="J434" s="22">
        <v>0</v>
      </c>
      <c r="K434" s="22">
        <f t="shared" si="103"/>
        <v>4.2</v>
      </c>
      <c r="L434" s="14">
        <f t="shared" si="108"/>
        <v>0.49000000000000021</v>
      </c>
    </row>
    <row r="435" spans="1:12" ht="39.950000000000003" customHeight="1" x14ac:dyDescent="0.3">
      <c r="A435" s="18">
        <v>429</v>
      </c>
      <c r="B435" s="19" t="s">
        <v>76</v>
      </c>
      <c r="C435" s="20" t="s">
        <v>2</v>
      </c>
      <c r="D435" s="21">
        <v>1</v>
      </c>
      <c r="E435" s="21">
        <v>2.95</v>
      </c>
      <c r="F435" s="21">
        <f t="shared" si="111"/>
        <v>2.95</v>
      </c>
      <c r="G435" s="21">
        <v>1</v>
      </c>
      <c r="H435" s="22">
        <v>1</v>
      </c>
      <c r="I435" s="22">
        <f t="shared" ref="I435:I441" si="113">H435*D435</f>
        <v>1</v>
      </c>
      <c r="J435" s="22">
        <v>0</v>
      </c>
      <c r="K435" s="22">
        <f t="shared" si="103"/>
        <v>1</v>
      </c>
      <c r="L435" s="14">
        <f t="shared" si="108"/>
        <v>-1.9500000000000002</v>
      </c>
    </row>
    <row r="436" spans="1:12" ht="39.950000000000003" customHeight="1" x14ac:dyDescent="0.3">
      <c r="A436" s="18">
        <v>430</v>
      </c>
      <c r="B436" s="19" t="s">
        <v>76</v>
      </c>
      <c r="C436" s="20" t="s">
        <v>2</v>
      </c>
      <c r="D436" s="21">
        <v>1</v>
      </c>
      <c r="E436" s="21">
        <v>2.95</v>
      </c>
      <c r="F436" s="21">
        <f t="shared" si="111"/>
        <v>2.95</v>
      </c>
      <c r="G436" s="21">
        <v>1</v>
      </c>
      <c r="H436" s="22">
        <v>1</v>
      </c>
      <c r="I436" s="22">
        <f t="shared" si="113"/>
        <v>1</v>
      </c>
      <c r="J436" s="22">
        <v>0</v>
      </c>
      <c r="K436" s="22">
        <f t="shared" si="103"/>
        <v>1</v>
      </c>
      <c r="L436" s="14">
        <f t="shared" si="108"/>
        <v>-1.9500000000000002</v>
      </c>
    </row>
    <row r="437" spans="1:12" ht="39.950000000000003" customHeight="1" x14ac:dyDescent="0.3">
      <c r="A437" s="18">
        <v>431</v>
      </c>
      <c r="B437" s="19" t="s">
        <v>110</v>
      </c>
      <c r="C437" s="20" t="s">
        <v>2</v>
      </c>
      <c r="D437" s="21">
        <v>1</v>
      </c>
      <c r="E437" s="21">
        <v>6.1</v>
      </c>
      <c r="F437" s="21">
        <f t="shared" si="111"/>
        <v>6.1</v>
      </c>
      <c r="G437" s="21">
        <v>1</v>
      </c>
      <c r="H437" s="22">
        <v>9</v>
      </c>
      <c r="I437" s="22">
        <f t="shared" si="113"/>
        <v>9</v>
      </c>
      <c r="J437" s="22">
        <v>0</v>
      </c>
      <c r="K437" s="22">
        <f t="shared" si="103"/>
        <v>9</v>
      </c>
      <c r="L437" s="14">
        <f t="shared" si="108"/>
        <v>2.9000000000000004</v>
      </c>
    </row>
    <row r="438" spans="1:12" ht="26.25" customHeight="1" x14ac:dyDescent="0.3">
      <c r="A438" s="18">
        <v>432</v>
      </c>
      <c r="B438" s="19" t="s">
        <v>27</v>
      </c>
      <c r="C438" s="20" t="s">
        <v>6</v>
      </c>
      <c r="D438" s="21">
        <v>300</v>
      </c>
      <c r="E438" s="21">
        <v>8.6999999999999994E-3</v>
      </c>
      <c r="F438" s="21">
        <f t="shared" ref="F438:F441" si="114">D438*E438</f>
        <v>2.61</v>
      </c>
      <c r="G438" s="21">
        <v>300</v>
      </c>
      <c r="H438" s="22">
        <v>2.46E-2</v>
      </c>
      <c r="I438" s="22">
        <f t="shared" si="113"/>
        <v>7.38</v>
      </c>
      <c r="J438" s="22">
        <v>0</v>
      </c>
      <c r="K438" s="22">
        <f t="shared" si="103"/>
        <v>2.46E-2</v>
      </c>
      <c r="L438" s="14">
        <f t="shared" si="108"/>
        <v>4.7699999999999996</v>
      </c>
    </row>
    <row r="439" spans="1:12" ht="39.950000000000003" customHeight="1" x14ac:dyDescent="0.3">
      <c r="A439" s="18">
        <v>433</v>
      </c>
      <c r="B439" s="19" t="s">
        <v>110</v>
      </c>
      <c r="C439" s="20" t="s">
        <v>2</v>
      </c>
      <c r="D439" s="21">
        <v>1</v>
      </c>
      <c r="E439" s="21">
        <v>6.1</v>
      </c>
      <c r="F439" s="21">
        <f t="shared" si="114"/>
        <v>6.1</v>
      </c>
      <c r="G439" s="21">
        <v>1</v>
      </c>
      <c r="H439" s="22">
        <v>9</v>
      </c>
      <c r="I439" s="22">
        <f t="shared" si="113"/>
        <v>9</v>
      </c>
      <c r="J439" s="22">
        <v>0</v>
      </c>
      <c r="K439" s="22">
        <f t="shared" ref="K439:K441" si="115">H439</f>
        <v>9</v>
      </c>
      <c r="L439" s="14">
        <f t="shared" si="108"/>
        <v>2.9000000000000004</v>
      </c>
    </row>
    <row r="440" spans="1:12" ht="39.950000000000003" customHeight="1" x14ac:dyDescent="0.3">
      <c r="A440" s="18">
        <v>434</v>
      </c>
      <c r="B440" s="19" t="s">
        <v>110</v>
      </c>
      <c r="C440" s="20" t="s">
        <v>2</v>
      </c>
      <c r="D440" s="21">
        <v>1</v>
      </c>
      <c r="E440" s="21">
        <v>6.1</v>
      </c>
      <c r="F440" s="21">
        <f t="shared" si="114"/>
        <v>6.1</v>
      </c>
      <c r="G440" s="21">
        <v>1</v>
      </c>
      <c r="H440" s="22">
        <v>9</v>
      </c>
      <c r="I440" s="22">
        <f t="shared" si="113"/>
        <v>9</v>
      </c>
      <c r="J440" s="22">
        <v>0</v>
      </c>
      <c r="K440" s="22">
        <f t="shared" si="115"/>
        <v>9</v>
      </c>
      <c r="L440" s="14">
        <f t="shared" si="108"/>
        <v>2.9000000000000004</v>
      </c>
    </row>
    <row r="441" spans="1:12" ht="39.950000000000003" customHeight="1" x14ac:dyDescent="0.3">
      <c r="A441" s="18">
        <v>435</v>
      </c>
      <c r="B441" s="19" t="s">
        <v>39</v>
      </c>
      <c r="C441" s="20" t="s">
        <v>2</v>
      </c>
      <c r="D441" s="21">
        <v>1</v>
      </c>
      <c r="E441" s="21">
        <v>17.5</v>
      </c>
      <c r="F441" s="21">
        <f t="shared" si="114"/>
        <v>17.5</v>
      </c>
      <c r="G441" s="21">
        <v>1</v>
      </c>
      <c r="H441" s="22">
        <v>25</v>
      </c>
      <c r="I441" s="22">
        <f t="shared" si="113"/>
        <v>25</v>
      </c>
      <c r="J441" s="22">
        <v>0</v>
      </c>
      <c r="K441" s="22">
        <f t="shared" si="115"/>
        <v>25</v>
      </c>
      <c r="L441" s="14">
        <f t="shared" si="108"/>
        <v>7.5</v>
      </c>
    </row>
    <row r="442" spans="1:12" ht="26.25" customHeight="1" x14ac:dyDescent="0.3">
      <c r="A442" s="18">
        <v>436</v>
      </c>
      <c r="B442" s="19" t="s">
        <v>200</v>
      </c>
      <c r="C442" s="20" t="s">
        <v>2</v>
      </c>
      <c r="D442" s="21">
        <v>0</v>
      </c>
      <c r="E442" s="21">
        <v>0</v>
      </c>
      <c r="F442" s="21">
        <v>0</v>
      </c>
      <c r="G442" s="21">
        <v>2</v>
      </c>
      <c r="H442" s="22">
        <v>12.992000000000001</v>
      </c>
      <c r="I442" s="22">
        <f t="shared" ref="I442" si="116">G442*H442</f>
        <v>25.984000000000002</v>
      </c>
      <c r="J442" s="21">
        <v>2</v>
      </c>
      <c r="K442" s="22">
        <v>12.992000000000001</v>
      </c>
      <c r="L442" s="22">
        <f t="shared" ref="L442" si="117">J442*K442</f>
        <v>25.984000000000002</v>
      </c>
    </row>
    <row r="443" spans="1:12" ht="26.25" customHeight="1" x14ac:dyDescent="0.3">
      <c r="A443" s="18">
        <v>437</v>
      </c>
      <c r="B443" s="19" t="s">
        <v>202</v>
      </c>
      <c r="C443" s="20" t="s">
        <v>2</v>
      </c>
      <c r="D443" s="21">
        <v>0</v>
      </c>
      <c r="E443" s="21">
        <v>0</v>
      </c>
      <c r="F443" s="21">
        <v>0</v>
      </c>
      <c r="G443" s="21">
        <v>1</v>
      </c>
      <c r="H443" s="22">
        <v>23.695</v>
      </c>
      <c r="I443" s="22">
        <f>H443*G443</f>
        <v>23.695</v>
      </c>
      <c r="J443" s="21">
        <v>1</v>
      </c>
      <c r="K443" s="22">
        <v>23.695</v>
      </c>
      <c r="L443" s="22">
        <f>K443*J443</f>
        <v>23.695</v>
      </c>
    </row>
    <row r="444" spans="1:12" ht="26.25" customHeight="1" x14ac:dyDescent="0.3">
      <c r="A444" s="18">
        <v>438</v>
      </c>
      <c r="B444" s="19" t="s">
        <v>201</v>
      </c>
      <c r="C444" s="20" t="s">
        <v>2</v>
      </c>
      <c r="D444" s="21">
        <v>0</v>
      </c>
      <c r="E444" s="21">
        <v>0</v>
      </c>
      <c r="F444" s="21">
        <v>0</v>
      </c>
      <c r="G444" s="21">
        <v>2</v>
      </c>
      <c r="H444" s="22">
        <v>5.694</v>
      </c>
      <c r="I444" s="22">
        <f t="shared" ref="I444:I445" si="118">G444*H444</f>
        <v>11.388</v>
      </c>
      <c r="J444" s="21">
        <v>2</v>
      </c>
      <c r="K444" s="22">
        <v>5.694</v>
      </c>
      <c r="L444" s="22">
        <f t="shared" ref="L444:L445" si="119">J444*K444</f>
        <v>11.388</v>
      </c>
    </row>
    <row r="445" spans="1:12" ht="26.25" customHeight="1" x14ac:dyDescent="0.3">
      <c r="A445" s="18">
        <v>439</v>
      </c>
      <c r="B445" s="19" t="s">
        <v>260</v>
      </c>
      <c r="C445" s="20" t="s">
        <v>6</v>
      </c>
      <c r="D445" s="21">
        <v>1500</v>
      </c>
      <c r="E445" s="21">
        <v>0</v>
      </c>
      <c r="F445" s="21">
        <v>0</v>
      </c>
      <c r="G445" s="21">
        <v>1500</v>
      </c>
      <c r="H445" s="22">
        <v>3.1154999999999999E-2</v>
      </c>
      <c r="I445" s="22">
        <f t="shared" si="118"/>
        <v>46.732499999999995</v>
      </c>
      <c r="J445" s="21">
        <v>1500</v>
      </c>
      <c r="K445" s="22">
        <v>3.1154999999999999E-2</v>
      </c>
      <c r="L445" s="22">
        <f t="shared" si="119"/>
        <v>46.732499999999995</v>
      </c>
    </row>
    <row r="446" spans="1:12" ht="39.950000000000003" customHeight="1" x14ac:dyDescent="0.3">
      <c r="A446" s="18">
        <v>440</v>
      </c>
      <c r="B446" s="3"/>
      <c r="C446" s="4"/>
      <c r="D446" s="5"/>
      <c r="E446" s="5" t="s">
        <v>217</v>
      </c>
      <c r="F446" s="5">
        <f>SUM(F374:F445)</f>
        <v>241.58209999999997</v>
      </c>
      <c r="G446" s="5"/>
      <c r="H446" s="6" t="s">
        <v>217</v>
      </c>
      <c r="I446" s="6">
        <f>SUM(I374:I445)</f>
        <v>823.76130000000012</v>
      </c>
      <c r="J446" s="5"/>
      <c r="K446" s="6" t="s">
        <v>217</v>
      </c>
      <c r="L446" s="6">
        <v>567.91920400000004</v>
      </c>
    </row>
    <row r="447" spans="1:12" ht="39.950000000000003" customHeight="1" x14ac:dyDescent="0.3">
      <c r="A447" s="18">
        <v>441</v>
      </c>
      <c r="B447" s="11" t="s">
        <v>111</v>
      </c>
      <c r="C447" s="4"/>
      <c r="D447" s="5"/>
      <c r="E447" s="5"/>
      <c r="F447" s="5"/>
      <c r="G447" s="5"/>
      <c r="H447" s="6"/>
      <c r="I447" s="6"/>
      <c r="J447" s="6"/>
      <c r="K447" s="6"/>
      <c r="L447" s="7"/>
    </row>
    <row r="448" spans="1:12" ht="26.25" customHeight="1" x14ac:dyDescent="0.3">
      <c r="A448" s="18">
        <v>442</v>
      </c>
      <c r="B448" s="19" t="s">
        <v>112</v>
      </c>
      <c r="C448" s="20" t="s">
        <v>29</v>
      </c>
      <c r="D448" s="21">
        <v>500</v>
      </c>
      <c r="E448" s="21">
        <v>0.78900000000000003</v>
      </c>
      <c r="F448" s="21">
        <f t="shared" ref="F448:F450" si="120">D448*E448</f>
        <v>394.5</v>
      </c>
      <c r="G448" s="21">
        <v>500</v>
      </c>
      <c r="H448" s="22">
        <v>1.63</v>
      </c>
      <c r="I448" s="22">
        <v>815</v>
      </c>
      <c r="J448" s="22">
        <v>0</v>
      </c>
      <c r="K448" s="22">
        <f>H448</f>
        <v>1.63</v>
      </c>
      <c r="L448" s="14">
        <f t="shared" ref="L448:L450" si="121">I448-F448</f>
        <v>420.5</v>
      </c>
    </row>
    <row r="449" spans="1:12" ht="26.25" customHeight="1" x14ac:dyDescent="0.3">
      <c r="A449" s="18">
        <v>443</v>
      </c>
      <c r="B449" s="19" t="s">
        <v>113</v>
      </c>
      <c r="C449" s="20" t="s">
        <v>29</v>
      </c>
      <c r="D449" s="21">
        <v>50</v>
      </c>
      <c r="E449" s="21">
        <v>0.78900000000000003</v>
      </c>
      <c r="F449" s="21">
        <f t="shared" si="120"/>
        <v>39.450000000000003</v>
      </c>
      <c r="G449" s="21">
        <v>50</v>
      </c>
      <c r="H449" s="22">
        <v>1.82</v>
      </c>
      <c r="I449" s="22">
        <v>91</v>
      </c>
      <c r="J449" s="22">
        <v>0</v>
      </c>
      <c r="K449" s="22">
        <f t="shared" ref="K449:K450" si="122">H449</f>
        <v>1.82</v>
      </c>
      <c r="L449" s="14">
        <f t="shared" si="121"/>
        <v>51.55</v>
      </c>
    </row>
    <row r="450" spans="1:12" s="29" customFormat="1" ht="26.25" customHeight="1" x14ac:dyDescent="0.3">
      <c r="A450" s="18">
        <v>444</v>
      </c>
      <c r="B450" s="19" t="s">
        <v>114</v>
      </c>
      <c r="C450" s="20" t="s">
        <v>29</v>
      </c>
      <c r="D450" s="21">
        <v>100</v>
      </c>
      <c r="E450" s="21">
        <v>0.78900000000000003</v>
      </c>
      <c r="F450" s="21">
        <f t="shared" si="120"/>
        <v>78.900000000000006</v>
      </c>
      <c r="G450" s="21">
        <v>100</v>
      </c>
      <c r="H450" s="22">
        <v>4</v>
      </c>
      <c r="I450" s="22">
        <v>400</v>
      </c>
      <c r="J450" s="22">
        <v>0</v>
      </c>
      <c r="K450" s="22">
        <f t="shared" si="122"/>
        <v>4</v>
      </c>
      <c r="L450" s="14">
        <f t="shared" si="121"/>
        <v>321.10000000000002</v>
      </c>
    </row>
    <row r="451" spans="1:12" s="29" customFormat="1" ht="39.950000000000003" customHeight="1" x14ac:dyDescent="0.3">
      <c r="A451" s="18">
        <v>445</v>
      </c>
      <c r="B451" s="3"/>
      <c r="C451" s="4"/>
      <c r="D451" s="5"/>
      <c r="E451" s="5" t="s">
        <v>217</v>
      </c>
      <c r="F451" s="5">
        <f>SUM(F448:F450)</f>
        <v>512.85</v>
      </c>
      <c r="G451" s="5"/>
      <c r="H451" s="6" t="s">
        <v>217</v>
      </c>
      <c r="I451" s="6">
        <f>SUM(I448:I450)</f>
        <v>1306</v>
      </c>
      <c r="J451" s="6"/>
      <c r="K451" s="6" t="s">
        <v>217</v>
      </c>
      <c r="L451" s="7">
        <f>SUM(L448:L450)</f>
        <v>793.15000000000009</v>
      </c>
    </row>
    <row r="452" spans="1:12" ht="39.950000000000003" customHeight="1" x14ac:dyDescent="0.3">
      <c r="A452" s="18">
        <v>446</v>
      </c>
      <c r="B452" s="11" t="s">
        <v>115</v>
      </c>
      <c r="C452" s="4"/>
      <c r="D452" s="5"/>
      <c r="E452" s="5"/>
      <c r="F452" s="5"/>
      <c r="G452" s="5"/>
      <c r="H452" s="6"/>
      <c r="I452" s="6"/>
      <c r="J452" s="6"/>
      <c r="K452" s="6"/>
      <c r="L452" s="7"/>
    </row>
    <row r="453" spans="1:12" s="29" customFormat="1" ht="26.25" customHeight="1" x14ac:dyDescent="0.3">
      <c r="A453" s="18">
        <v>447</v>
      </c>
      <c r="B453" s="19" t="s">
        <v>112</v>
      </c>
      <c r="C453" s="20" t="s">
        <v>29</v>
      </c>
      <c r="D453" s="21">
        <v>120</v>
      </c>
      <c r="E453" s="21">
        <v>1.1299999999999999</v>
      </c>
      <c r="F453" s="21">
        <f t="shared" ref="F453:F455" si="123">D453*E453</f>
        <v>135.6</v>
      </c>
      <c r="G453" s="21">
        <v>120</v>
      </c>
      <c r="H453" s="22">
        <v>1.63</v>
      </c>
      <c r="I453" s="22">
        <v>195.6</v>
      </c>
      <c r="J453" s="22">
        <v>0</v>
      </c>
      <c r="K453" s="22">
        <f>H453</f>
        <v>1.63</v>
      </c>
      <c r="L453" s="14">
        <f t="shared" ref="L453:L464" si="124">I453-F453</f>
        <v>60</v>
      </c>
    </row>
    <row r="454" spans="1:12" s="29" customFormat="1" ht="26.25" customHeight="1" x14ac:dyDescent="0.3">
      <c r="A454" s="18">
        <v>448</v>
      </c>
      <c r="B454" s="19" t="s">
        <v>113</v>
      </c>
      <c r="C454" s="20" t="s">
        <v>29</v>
      </c>
      <c r="D454" s="21">
        <v>130</v>
      </c>
      <c r="E454" s="21">
        <v>1.48</v>
      </c>
      <c r="F454" s="21">
        <f t="shared" si="123"/>
        <v>192.4</v>
      </c>
      <c r="G454" s="21">
        <v>130</v>
      </c>
      <c r="H454" s="22">
        <v>1.82</v>
      </c>
      <c r="I454" s="22">
        <v>236.6</v>
      </c>
      <c r="J454" s="22">
        <v>0</v>
      </c>
      <c r="K454" s="22">
        <f t="shared" ref="K454:K455" si="125">H454</f>
        <v>1.82</v>
      </c>
      <c r="L454" s="14">
        <f t="shared" si="124"/>
        <v>44.199999999999989</v>
      </c>
    </row>
    <row r="455" spans="1:12" s="29" customFormat="1" ht="26.25" customHeight="1" x14ac:dyDescent="0.3">
      <c r="A455" s="18">
        <v>449</v>
      </c>
      <c r="B455" s="19" t="s">
        <v>114</v>
      </c>
      <c r="C455" s="20" t="s">
        <v>29</v>
      </c>
      <c r="D455" s="21">
        <v>10</v>
      </c>
      <c r="E455" s="21">
        <v>3.36</v>
      </c>
      <c r="F455" s="21">
        <f t="shared" si="123"/>
        <v>33.6</v>
      </c>
      <c r="G455" s="21">
        <v>10</v>
      </c>
      <c r="H455" s="22">
        <v>4</v>
      </c>
      <c r="I455" s="22">
        <v>40</v>
      </c>
      <c r="J455" s="22">
        <v>0</v>
      </c>
      <c r="K455" s="22">
        <f t="shared" si="125"/>
        <v>4</v>
      </c>
      <c r="L455" s="14">
        <f t="shared" si="124"/>
        <v>6.3999999999999986</v>
      </c>
    </row>
    <row r="456" spans="1:12" s="29" customFormat="1" ht="39.950000000000003" customHeight="1" x14ac:dyDescent="0.3">
      <c r="A456" s="18">
        <v>450</v>
      </c>
      <c r="B456" s="3"/>
      <c r="C456" s="4"/>
      <c r="D456" s="5"/>
      <c r="E456" s="5" t="s">
        <v>217</v>
      </c>
      <c r="F456" s="5">
        <f>SUM(F453:F455)</f>
        <v>361.6</v>
      </c>
      <c r="G456" s="5"/>
      <c r="H456" s="6" t="s">
        <v>217</v>
      </c>
      <c r="I456" s="6">
        <f>SUM(I453:I455)</f>
        <v>472.2</v>
      </c>
      <c r="J456" s="6"/>
      <c r="K456" s="6" t="s">
        <v>217</v>
      </c>
      <c r="L456" s="7">
        <f>SUM(L453:L455)</f>
        <v>110.6</v>
      </c>
    </row>
    <row r="457" spans="1:12" s="29" customFormat="1" ht="39.950000000000003" customHeight="1" x14ac:dyDescent="0.3">
      <c r="A457" s="18">
        <v>451</v>
      </c>
      <c r="B457" s="11" t="s">
        <v>187</v>
      </c>
      <c r="C457" s="4"/>
      <c r="D457" s="5"/>
      <c r="E457" s="5"/>
      <c r="F457" s="5"/>
      <c r="G457" s="5"/>
      <c r="H457" s="6"/>
      <c r="I457" s="6"/>
      <c r="J457" s="6"/>
      <c r="K457" s="6"/>
      <c r="L457" s="7"/>
    </row>
    <row r="458" spans="1:12" ht="26.25" customHeight="1" x14ac:dyDescent="0.3">
      <c r="A458" s="18">
        <v>452</v>
      </c>
      <c r="B458" s="19" t="s">
        <v>116</v>
      </c>
      <c r="C458" s="20" t="s">
        <v>2</v>
      </c>
      <c r="D458" s="21">
        <v>1</v>
      </c>
      <c r="E458" s="21">
        <v>20.64</v>
      </c>
      <c r="F458" s="21">
        <f t="shared" ref="F458:F464" si="126">D458*E458</f>
        <v>20.64</v>
      </c>
      <c r="G458" s="21">
        <v>1</v>
      </c>
      <c r="H458" s="22">
        <v>31</v>
      </c>
      <c r="I458" s="22">
        <f t="shared" ref="I458:I464" si="127">H458*D458</f>
        <v>31</v>
      </c>
      <c r="J458" s="22">
        <v>0</v>
      </c>
      <c r="K458" s="22">
        <f>H458</f>
        <v>31</v>
      </c>
      <c r="L458" s="14">
        <f t="shared" si="124"/>
        <v>10.36</v>
      </c>
    </row>
    <row r="459" spans="1:12" ht="26.25" customHeight="1" x14ac:dyDescent="0.3">
      <c r="A459" s="18">
        <v>453</v>
      </c>
      <c r="B459" s="19" t="s">
        <v>117</v>
      </c>
      <c r="C459" s="20" t="s">
        <v>2</v>
      </c>
      <c r="D459" s="21">
        <v>1</v>
      </c>
      <c r="E459" s="21">
        <v>20.64</v>
      </c>
      <c r="F459" s="21">
        <f t="shared" si="126"/>
        <v>20.64</v>
      </c>
      <c r="G459" s="21">
        <v>1</v>
      </c>
      <c r="H459" s="22">
        <v>31</v>
      </c>
      <c r="I459" s="22">
        <f t="shared" si="127"/>
        <v>31</v>
      </c>
      <c r="J459" s="22">
        <v>0</v>
      </c>
      <c r="K459" s="22">
        <f t="shared" ref="K459:K464" si="128">H459</f>
        <v>31</v>
      </c>
      <c r="L459" s="14">
        <f t="shared" si="124"/>
        <v>10.36</v>
      </c>
    </row>
    <row r="460" spans="1:12" ht="26.25" customHeight="1" x14ac:dyDescent="0.3">
      <c r="A460" s="18">
        <v>454</v>
      </c>
      <c r="B460" s="19" t="s">
        <v>118</v>
      </c>
      <c r="C460" s="20" t="s">
        <v>2</v>
      </c>
      <c r="D460" s="21">
        <v>1</v>
      </c>
      <c r="E460" s="21">
        <v>20.9</v>
      </c>
      <c r="F460" s="21">
        <f t="shared" si="126"/>
        <v>20.9</v>
      </c>
      <c r="G460" s="21">
        <v>1</v>
      </c>
      <c r="H460" s="22">
        <v>31</v>
      </c>
      <c r="I460" s="22">
        <f t="shared" si="127"/>
        <v>31</v>
      </c>
      <c r="J460" s="22">
        <v>0</v>
      </c>
      <c r="K460" s="22">
        <f t="shared" si="128"/>
        <v>31</v>
      </c>
      <c r="L460" s="14">
        <f t="shared" si="124"/>
        <v>10.100000000000001</v>
      </c>
    </row>
    <row r="461" spans="1:12" ht="26.25" customHeight="1" x14ac:dyDescent="0.3">
      <c r="A461" s="18">
        <v>455</v>
      </c>
      <c r="B461" s="19" t="s">
        <v>119</v>
      </c>
      <c r="C461" s="20" t="s">
        <v>2</v>
      </c>
      <c r="D461" s="21">
        <v>1</v>
      </c>
      <c r="E461" s="21">
        <v>37.04</v>
      </c>
      <c r="F461" s="21">
        <f t="shared" si="126"/>
        <v>37.04</v>
      </c>
      <c r="G461" s="21">
        <v>1</v>
      </c>
      <c r="H461" s="22">
        <v>47</v>
      </c>
      <c r="I461" s="22">
        <f t="shared" si="127"/>
        <v>47</v>
      </c>
      <c r="J461" s="22">
        <v>0</v>
      </c>
      <c r="K461" s="22">
        <f t="shared" si="128"/>
        <v>47</v>
      </c>
      <c r="L461" s="14">
        <f t="shared" si="124"/>
        <v>9.9600000000000009</v>
      </c>
    </row>
    <row r="462" spans="1:12" ht="26.25" customHeight="1" x14ac:dyDescent="0.3">
      <c r="A462" s="18">
        <v>456</v>
      </c>
      <c r="B462" s="19" t="s">
        <v>120</v>
      </c>
      <c r="C462" s="20" t="s">
        <v>2</v>
      </c>
      <c r="D462" s="21">
        <v>1</v>
      </c>
      <c r="E462" s="21">
        <v>37.04</v>
      </c>
      <c r="F462" s="21">
        <f t="shared" si="126"/>
        <v>37.04</v>
      </c>
      <c r="G462" s="21">
        <v>1</v>
      </c>
      <c r="H462" s="22">
        <v>47</v>
      </c>
      <c r="I462" s="22">
        <f t="shared" si="127"/>
        <v>47</v>
      </c>
      <c r="J462" s="22">
        <v>0</v>
      </c>
      <c r="K462" s="22">
        <f t="shared" si="128"/>
        <v>47</v>
      </c>
      <c r="L462" s="14">
        <f t="shared" si="124"/>
        <v>9.9600000000000009</v>
      </c>
    </row>
    <row r="463" spans="1:12" ht="39.950000000000003" customHeight="1" x14ac:dyDescent="0.3">
      <c r="A463" s="18">
        <v>457</v>
      </c>
      <c r="B463" s="19" t="s">
        <v>122</v>
      </c>
      <c r="C463" s="20" t="s">
        <v>2</v>
      </c>
      <c r="D463" s="21">
        <v>1</v>
      </c>
      <c r="E463" s="21">
        <v>79.11</v>
      </c>
      <c r="F463" s="21">
        <f t="shared" si="126"/>
        <v>79.11</v>
      </c>
      <c r="G463" s="21">
        <v>1</v>
      </c>
      <c r="H463" s="22">
        <v>89</v>
      </c>
      <c r="I463" s="22">
        <f t="shared" si="127"/>
        <v>89</v>
      </c>
      <c r="J463" s="22">
        <v>0</v>
      </c>
      <c r="K463" s="22">
        <f t="shared" si="128"/>
        <v>89</v>
      </c>
      <c r="L463" s="14">
        <f t="shared" si="124"/>
        <v>9.89</v>
      </c>
    </row>
    <row r="464" spans="1:12" ht="39.950000000000003" customHeight="1" x14ac:dyDescent="0.3">
      <c r="A464" s="18">
        <v>458</v>
      </c>
      <c r="B464" s="19" t="s">
        <v>123</v>
      </c>
      <c r="C464" s="20" t="s">
        <v>2</v>
      </c>
      <c r="D464" s="21">
        <v>1</v>
      </c>
      <c r="E464" s="21">
        <v>16.3</v>
      </c>
      <c r="F464" s="21">
        <f t="shared" si="126"/>
        <v>16.3</v>
      </c>
      <c r="G464" s="21">
        <v>1</v>
      </c>
      <c r="H464" s="22">
        <v>26</v>
      </c>
      <c r="I464" s="22">
        <f t="shared" si="127"/>
        <v>26</v>
      </c>
      <c r="J464" s="22">
        <v>0</v>
      </c>
      <c r="K464" s="22">
        <f t="shared" si="128"/>
        <v>26</v>
      </c>
      <c r="L464" s="14">
        <f t="shared" si="124"/>
        <v>9.6999999999999993</v>
      </c>
    </row>
    <row r="465" spans="1:12" ht="39.950000000000003" customHeight="1" x14ac:dyDescent="0.3">
      <c r="A465" s="18">
        <v>459</v>
      </c>
      <c r="B465" s="3"/>
      <c r="C465" s="4"/>
      <c r="D465" s="5"/>
      <c r="E465" s="5" t="s">
        <v>217</v>
      </c>
      <c r="F465" s="5">
        <f>SUM(F458:F464)</f>
        <v>231.67000000000002</v>
      </c>
      <c r="G465" s="5"/>
      <c r="H465" s="6" t="s">
        <v>217</v>
      </c>
      <c r="I465" s="6">
        <f>SUM(I458:I464)</f>
        <v>302</v>
      </c>
      <c r="J465" s="6"/>
      <c r="K465" s="6" t="s">
        <v>217</v>
      </c>
      <c r="L465" s="7">
        <v>-513.07510000000002</v>
      </c>
    </row>
    <row r="466" spans="1:12" ht="39.950000000000003" customHeight="1" x14ac:dyDescent="0.3">
      <c r="A466" s="18">
        <v>460</v>
      </c>
      <c r="B466" s="11" t="s">
        <v>188</v>
      </c>
      <c r="C466" s="4"/>
      <c r="D466" s="5"/>
      <c r="E466" s="5"/>
      <c r="F466" s="5"/>
      <c r="G466" s="5"/>
      <c r="H466" s="6"/>
      <c r="I466" s="6"/>
      <c r="J466" s="6"/>
      <c r="K466" s="6"/>
      <c r="L466" s="7"/>
    </row>
    <row r="467" spans="1:12" ht="26.25" customHeight="1" x14ac:dyDescent="0.3">
      <c r="A467" s="18">
        <v>461</v>
      </c>
      <c r="B467" s="19" t="s">
        <v>124</v>
      </c>
      <c r="C467" s="20" t="s">
        <v>2</v>
      </c>
      <c r="D467" s="21">
        <v>1</v>
      </c>
      <c r="E467" s="21">
        <v>20.64</v>
      </c>
      <c r="F467" s="21">
        <f t="shared" ref="F467:F471" si="129">D467*E467</f>
        <v>20.64</v>
      </c>
      <c r="G467" s="21">
        <v>1</v>
      </c>
      <c r="H467" s="22">
        <v>25</v>
      </c>
      <c r="I467" s="22">
        <f>H467*D467</f>
        <v>25</v>
      </c>
      <c r="J467" s="22">
        <v>0</v>
      </c>
      <c r="K467" s="22">
        <f>H467</f>
        <v>25</v>
      </c>
      <c r="L467" s="14">
        <f t="shared" ref="L467:L482" si="130">I467-F467</f>
        <v>4.3599999999999994</v>
      </c>
    </row>
    <row r="468" spans="1:12" s="29" customFormat="1" ht="26.25" customHeight="1" x14ac:dyDescent="0.3">
      <c r="A468" s="18">
        <v>462</v>
      </c>
      <c r="B468" s="19" t="s">
        <v>124</v>
      </c>
      <c r="C468" s="20" t="s">
        <v>2</v>
      </c>
      <c r="D468" s="21">
        <v>1</v>
      </c>
      <c r="E468" s="21">
        <v>20.64</v>
      </c>
      <c r="F468" s="21">
        <f t="shared" si="129"/>
        <v>20.64</v>
      </c>
      <c r="G468" s="21">
        <v>1</v>
      </c>
      <c r="H468" s="22">
        <v>25</v>
      </c>
      <c r="I468" s="22">
        <f>H468*D468</f>
        <v>25</v>
      </c>
      <c r="J468" s="22">
        <v>0</v>
      </c>
      <c r="K468" s="22">
        <f t="shared" ref="K468:K471" si="131">H468</f>
        <v>25</v>
      </c>
      <c r="L468" s="14">
        <f t="shared" si="130"/>
        <v>4.3599999999999994</v>
      </c>
    </row>
    <row r="469" spans="1:12" ht="39.950000000000003" customHeight="1" x14ac:dyDescent="0.3">
      <c r="A469" s="18">
        <v>463</v>
      </c>
      <c r="B469" s="19" t="s">
        <v>125</v>
      </c>
      <c r="C469" s="20" t="s">
        <v>2</v>
      </c>
      <c r="D469" s="21">
        <v>1</v>
      </c>
      <c r="E469" s="21">
        <v>79.11</v>
      </c>
      <c r="F469" s="21">
        <f t="shared" si="129"/>
        <v>79.11</v>
      </c>
      <c r="G469" s="21">
        <v>1</v>
      </c>
      <c r="H469" s="22">
        <v>50</v>
      </c>
      <c r="I469" s="22">
        <f>H469*D469</f>
        <v>50</v>
      </c>
      <c r="J469" s="22">
        <v>0</v>
      </c>
      <c r="K469" s="22">
        <f t="shared" si="131"/>
        <v>50</v>
      </c>
      <c r="L469" s="14">
        <f t="shared" si="130"/>
        <v>-29.11</v>
      </c>
    </row>
    <row r="470" spans="1:12" ht="26.25" customHeight="1" x14ac:dyDescent="0.3">
      <c r="A470" s="18">
        <v>464</v>
      </c>
      <c r="B470" s="19" t="s">
        <v>126</v>
      </c>
      <c r="C470" s="20" t="s">
        <v>2</v>
      </c>
      <c r="D470" s="21">
        <v>1</v>
      </c>
      <c r="E470" s="21">
        <v>37.04</v>
      </c>
      <c r="F470" s="21">
        <f t="shared" si="129"/>
        <v>37.04</v>
      </c>
      <c r="G470" s="21">
        <v>1</v>
      </c>
      <c r="H470" s="22">
        <v>45</v>
      </c>
      <c r="I470" s="22">
        <f>H470*D470</f>
        <v>45</v>
      </c>
      <c r="J470" s="22">
        <v>0</v>
      </c>
      <c r="K470" s="22">
        <f t="shared" si="131"/>
        <v>45</v>
      </c>
      <c r="L470" s="14">
        <f t="shared" si="130"/>
        <v>7.9600000000000009</v>
      </c>
    </row>
    <row r="471" spans="1:12" ht="26.25" customHeight="1" x14ac:dyDescent="0.3">
      <c r="A471" s="18">
        <v>465</v>
      </c>
      <c r="B471" s="19" t="s">
        <v>127</v>
      </c>
      <c r="C471" s="20" t="s">
        <v>2</v>
      </c>
      <c r="D471" s="21">
        <v>1</v>
      </c>
      <c r="E471" s="21">
        <v>37.04</v>
      </c>
      <c r="F471" s="21">
        <f t="shared" si="129"/>
        <v>37.04</v>
      </c>
      <c r="G471" s="21">
        <v>1</v>
      </c>
      <c r="H471" s="22">
        <v>45</v>
      </c>
      <c r="I471" s="22">
        <f>H471*D471</f>
        <v>45</v>
      </c>
      <c r="J471" s="22">
        <v>0</v>
      </c>
      <c r="K471" s="22">
        <f t="shared" si="131"/>
        <v>45</v>
      </c>
      <c r="L471" s="14">
        <f t="shared" si="130"/>
        <v>7.9600000000000009</v>
      </c>
    </row>
    <row r="472" spans="1:12" ht="39.950000000000003" customHeight="1" x14ac:dyDescent="0.3">
      <c r="A472" s="18">
        <v>466</v>
      </c>
      <c r="B472" s="3"/>
      <c r="C472" s="4"/>
      <c r="D472" s="5"/>
      <c r="E472" s="5" t="s">
        <v>217</v>
      </c>
      <c r="F472" s="5">
        <f>SUM(F467:F471)</f>
        <v>194.47</v>
      </c>
      <c r="G472" s="5"/>
      <c r="H472" s="6" t="s">
        <v>217</v>
      </c>
      <c r="I472" s="6">
        <f>SUM(I467:I471)</f>
        <v>190</v>
      </c>
      <c r="J472" s="6"/>
      <c r="K472" s="6" t="s">
        <v>217</v>
      </c>
      <c r="L472" s="7">
        <v>-119.4705</v>
      </c>
    </row>
    <row r="473" spans="1:12" ht="39.950000000000003" customHeight="1" x14ac:dyDescent="0.3">
      <c r="A473" s="18">
        <v>467</v>
      </c>
      <c r="B473" s="11" t="s">
        <v>189</v>
      </c>
      <c r="C473" s="4"/>
      <c r="D473" s="5"/>
      <c r="E473" s="5"/>
      <c r="F473" s="5"/>
      <c r="G473" s="5"/>
      <c r="H473" s="6"/>
      <c r="I473" s="6"/>
      <c r="J473" s="6"/>
      <c r="K473" s="6"/>
      <c r="L473" s="7"/>
    </row>
    <row r="474" spans="1:12" ht="39.950000000000003" customHeight="1" x14ac:dyDescent="0.3">
      <c r="A474" s="18">
        <v>468</v>
      </c>
      <c r="B474" s="19" t="s">
        <v>128</v>
      </c>
      <c r="C474" s="20" t="s">
        <v>2</v>
      </c>
      <c r="D474" s="21">
        <v>2</v>
      </c>
      <c r="E474" s="21">
        <v>6.09</v>
      </c>
      <c r="F474" s="21">
        <f t="shared" ref="F474:F485" si="132">D474*E474</f>
        <v>12.18</v>
      </c>
      <c r="G474" s="21">
        <v>2</v>
      </c>
      <c r="H474" s="22">
        <v>25</v>
      </c>
      <c r="I474" s="22">
        <f t="shared" ref="I474:I483" si="133">H474*D474</f>
        <v>50</v>
      </c>
      <c r="J474" s="22">
        <v>0</v>
      </c>
      <c r="K474" s="22">
        <f>H474</f>
        <v>25</v>
      </c>
      <c r="L474" s="14">
        <f t="shared" si="130"/>
        <v>37.82</v>
      </c>
    </row>
    <row r="475" spans="1:12" ht="26.25" customHeight="1" x14ac:dyDescent="0.3">
      <c r="A475" s="18">
        <v>469</v>
      </c>
      <c r="B475" s="19" t="s">
        <v>52</v>
      </c>
      <c r="C475" s="20" t="s">
        <v>60</v>
      </c>
      <c r="D475" s="21">
        <v>850</v>
      </c>
      <c r="E475" s="21">
        <v>1.23E-2</v>
      </c>
      <c r="F475" s="21">
        <f t="shared" si="132"/>
        <v>10.455</v>
      </c>
      <c r="G475" s="21">
        <v>850</v>
      </c>
      <c r="H475" s="22">
        <v>3.5000000000000003E-2</v>
      </c>
      <c r="I475" s="22">
        <f t="shared" si="133"/>
        <v>29.750000000000004</v>
      </c>
      <c r="J475" s="22">
        <v>0</v>
      </c>
      <c r="K475" s="22">
        <f t="shared" ref="K475:K494" si="134">H475</f>
        <v>3.5000000000000003E-2</v>
      </c>
      <c r="L475" s="14">
        <f t="shared" si="130"/>
        <v>19.295000000000002</v>
      </c>
    </row>
    <row r="476" spans="1:12" ht="26.25" customHeight="1" x14ac:dyDescent="0.3">
      <c r="A476" s="18">
        <v>470</v>
      </c>
      <c r="B476" s="19" t="s">
        <v>130</v>
      </c>
      <c r="C476" s="20" t="s">
        <v>60</v>
      </c>
      <c r="D476" s="21">
        <v>15808</v>
      </c>
      <c r="E476" s="21">
        <v>1.23E-2</v>
      </c>
      <c r="F476" s="21">
        <f t="shared" si="132"/>
        <v>194.4384</v>
      </c>
      <c r="G476" s="21">
        <v>15808</v>
      </c>
      <c r="H476" s="22">
        <v>3.5000000000000003E-2</v>
      </c>
      <c r="I476" s="22">
        <f t="shared" si="133"/>
        <v>553.28000000000009</v>
      </c>
      <c r="J476" s="22">
        <v>0</v>
      </c>
      <c r="K476" s="22">
        <f t="shared" si="134"/>
        <v>3.5000000000000003E-2</v>
      </c>
      <c r="L476" s="14">
        <f t="shared" si="130"/>
        <v>358.84160000000008</v>
      </c>
    </row>
    <row r="477" spans="1:12" s="29" customFormat="1" ht="39.950000000000003" customHeight="1" x14ac:dyDescent="0.3">
      <c r="A477" s="18">
        <v>471</v>
      </c>
      <c r="B477" s="19" t="s">
        <v>131</v>
      </c>
      <c r="C477" s="20" t="s">
        <v>2</v>
      </c>
      <c r="D477" s="21">
        <v>1</v>
      </c>
      <c r="E477" s="21">
        <v>6.11</v>
      </c>
      <c r="F477" s="21">
        <f t="shared" si="132"/>
        <v>6.11</v>
      </c>
      <c r="G477" s="21">
        <v>1</v>
      </c>
      <c r="H477" s="22">
        <v>25</v>
      </c>
      <c r="I477" s="22">
        <f t="shared" si="133"/>
        <v>25</v>
      </c>
      <c r="J477" s="22">
        <v>0</v>
      </c>
      <c r="K477" s="22">
        <f t="shared" si="134"/>
        <v>25</v>
      </c>
      <c r="L477" s="14">
        <f t="shared" si="130"/>
        <v>18.89</v>
      </c>
    </row>
    <row r="478" spans="1:12" ht="26.25" customHeight="1" x14ac:dyDescent="0.3">
      <c r="A478" s="18">
        <v>472</v>
      </c>
      <c r="B478" s="19" t="s">
        <v>134</v>
      </c>
      <c r="C478" s="20" t="s">
        <v>60</v>
      </c>
      <c r="D478" s="21">
        <v>7973</v>
      </c>
      <c r="E478" s="21">
        <v>8.6999999999999994E-3</v>
      </c>
      <c r="F478" s="21">
        <f t="shared" si="132"/>
        <v>69.365099999999998</v>
      </c>
      <c r="G478" s="21">
        <v>29000</v>
      </c>
      <c r="H478" s="22">
        <v>2.46E-2</v>
      </c>
      <c r="I478" s="22">
        <f>G478*H478</f>
        <v>713.4</v>
      </c>
      <c r="J478" s="22">
        <f>G478-D478</f>
        <v>21027</v>
      </c>
      <c r="K478" s="22">
        <f t="shared" si="134"/>
        <v>2.46E-2</v>
      </c>
      <c r="L478" s="14">
        <f t="shared" si="130"/>
        <v>644.03489999999999</v>
      </c>
    </row>
    <row r="479" spans="1:12" s="29" customFormat="1" ht="39.950000000000003" customHeight="1" x14ac:dyDescent="0.3">
      <c r="A479" s="18">
        <v>473</v>
      </c>
      <c r="B479" s="19" t="s">
        <v>132</v>
      </c>
      <c r="C479" s="20" t="s">
        <v>2</v>
      </c>
      <c r="D479" s="21">
        <v>1</v>
      </c>
      <c r="E479" s="21">
        <v>11.81</v>
      </c>
      <c r="F479" s="21">
        <f t="shared" si="132"/>
        <v>11.81</v>
      </c>
      <c r="G479" s="21">
        <v>1</v>
      </c>
      <c r="H479" s="22">
        <v>13</v>
      </c>
      <c r="I479" s="22">
        <f t="shared" si="133"/>
        <v>13</v>
      </c>
      <c r="J479" s="22">
        <v>0</v>
      </c>
      <c r="K479" s="22">
        <f t="shared" si="134"/>
        <v>13</v>
      </c>
      <c r="L479" s="14">
        <f t="shared" si="130"/>
        <v>1.1899999999999995</v>
      </c>
    </row>
    <row r="480" spans="1:12" ht="39.950000000000003" customHeight="1" x14ac:dyDescent="0.3">
      <c r="A480" s="18">
        <v>474</v>
      </c>
      <c r="B480" s="19" t="s">
        <v>133</v>
      </c>
      <c r="C480" s="20" t="s">
        <v>2</v>
      </c>
      <c r="D480" s="21">
        <v>1</v>
      </c>
      <c r="E480" s="21">
        <v>11.81</v>
      </c>
      <c r="F480" s="21">
        <f t="shared" si="132"/>
        <v>11.81</v>
      </c>
      <c r="G480" s="21">
        <v>1</v>
      </c>
      <c r="H480" s="22">
        <v>13</v>
      </c>
      <c r="I480" s="22">
        <f t="shared" si="133"/>
        <v>13</v>
      </c>
      <c r="J480" s="22">
        <v>0</v>
      </c>
      <c r="K480" s="22">
        <f t="shared" si="134"/>
        <v>13</v>
      </c>
      <c r="L480" s="14">
        <f t="shared" si="130"/>
        <v>1.1899999999999995</v>
      </c>
    </row>
    <row r="481" spans="1:12" ht="39.950000000000003" customHeight="1" x14ac:dyDescent="0.3">
      <c r="A481" s="18">
        <v>475</v>
      </c>
      <c r="B481" s="19" t="s">
        <v>135</v>
      </c>
      <c r="C481" s="20" t="s">
        <v>2</v>
      </c>
      <c r="D481" s="21">
        <v>1</v>
      </c>
      <c r="E481" s="21">
        <v>6.48</v>
      </c>
      <c r="F481" s="21">
        <f t="shared" si="132"/>
        <v>6.48</v>
      </c>
      <c r="G481" s="21">
        <v>1</v>
      </c>
      <c r="H481" s="22">
        <v>25</v>
      </c>
      <c r="I481" s="22">
        <f t="shared" si="133"/>
        <v>25</v>
      </c>
      <c r="J481" s="22">
        <v>0</v>
      </c>
      <c r="K481" s="22">
        <f t="shared" si="134"/>
        <v>25</v>
      </c>
      <c r="L481" s="14">
        <f t="shared" si="130"/>
        <v>18.52</v>
      </c>
    </row>
    <row r="482" spans="1:12" ht="39.950000000000003" customHeight="1" x14ac:dyDescent="0.3">
      <c r="A482" s="18">
        <v>476</v>
      </c>
      <c r="B482" s="19" t="s">
        <v>133</v>
      </c>
      <c r="C482" s="20" t="s">
        <v>2</v>
      </c>
      <c r="D482" s="21">
        <v>1</v>
      </c>
      <c r="E482" s="21">
        <v>11.81</v>
      </c>
      <c r="F482" s="21">
        <f t="shared" si="132"/>
        <v>11.81</v>
      </c>
      <c r="G482" s="21">
        <v>1</v>
      </c>
      <c r="H482" s="22">
        <v>13</v>
      </c>
      <c r="I482" s="22">
        <f t="shared" si="133"/>
        <v>13</v>
      </c>
      <c r="J482" s="22">
        <v>0</v>
      </c>
      <c r="K482" s="22">
        <f t="shared" si="134"/>
        <v>13</v>
      </c>
      <c r="L482" s="14">
        <f t="shared" si="130"/>
        <v>1.1899999999999995</v>
      </c>
    </row>
    <row r="483" spans="1:12" ht="39.950000000000003" customHeight="1" x14ac:dyDescent="0.3">
      <c r="A483" s="18">
        <v>477</v>
      </c>
      <c r="B483" s="19" t="s">
        <v>133</v>
      </c>
      <c r="C483" s="20" t="s">
        <v>2</v>
      </c>
      <c r="D483" s="21">
        <v>1</v>
      </c>
      <c r="E483" s="21">
        <v>11.81</v>
      </c>
      <c r="F483" s="21">
        <f t="shared" si="132"/>
        <v>11.81</v>
      </c>
      <c r="G483" s="21">
        <v>1</v>
      </c>
      <c r="H483" s="22">
        <v>13</v>
      </c>
      <c r="I483" s="22">
        <f t="shared" si="133"/>
        <v>13</v>
      </c>
      <c r="J483" s="22">
        <v>0</v>
      </c>
      <c r="K483" s="22">
        <f t="shared" si="134"/>
        <v>13</v>
      </c>
      <c r="L483" s="14">
        <f t="shared" ref="L483:L516" si="135">I483-F483</f>
        <v>1.1899999999999995</v>
      </c>
    </row>
    <row r="484" spans="1:12" ht="26.25" customHeight="1" x14ac:dyDescent="0.3">
      <c r="A484" s="18">
        <v>478</v>
      </c>
      <c r="B484" s="19" t="s">
        <v>121</v>
      </c>
      <c r="C484" s="20" t="s">
        <v>60</v>
      </c>
      <c r="D484" s="21">
        <v>42967</v>
      </c>
      <c r="E484" s="21">
        <v>1.23E-2</v>
      </c>
      <c r="F484" s="21">
        <f t="shared" si="132"/>
        <v>528.4941</v>
      </c>
      <c r="G484" s="21">
        <v>48250</v>
      </c>
      <c r="H484" s="22">
        <v>3.5000000000000003E-2</v>
      </c>
      <c r="I484" s="22">
        <f>G484*H484</f>
        <v>1688.7500000000002</v>
      </c>
      <c r="J484" s="22">
        <f>G484-D484</f>
        <v>5283</v>
      </c>
      <c r="K484" s="22">
        <f t="shared" si="134"/>
        <v>3.5000000000000003E-2</v>
      </c>
      <c r="L484" s="14">
        <f t="shared" si="135"/>
        <v>1160.2559000000001</v>
      </c>
    </row>
    <row r="485" spans="1:12" ht="39.950000000000003" customHeight="1" x14ac:dyDescent="0.3">
      <c r="A485" s="18">
        <v>479</v>
      </c>
      <c r="B485" s="19" t="s">
        <v>137</v>
      </c>
      <c r="C485" s="20" t="s">
        <v>2</v>
      </c>
      <c r="D485" s="21">
        <v>3</v>
      </c>
      <c r="E485" s="21">
        <v>35.270000000000003</v>
      </c>
      <c r="F485" s="21">
        <f t="shared" si="132"/>
        <v>105.81</v>
      </c>
      <c r="G485" s="21">
        <v>3</v>
      </c>
      <c r="H485" s="22">
        <v>50</v>
      </c>
      <c r="I485" s="22">
        <f t="shared" ref="I485" si="136">H485*D485</f>
        <v>150</v>
      </c>
      <c r="J485" s="22">
        <v>0</v>
      </c>
      <c r="K485" s="22">
        <f t="shared" si="134"/>
        <v>50</v>
      </c>
      <c r="L485" s="14">
        <f t="shared" si="135"/>
        <v>44.19</v>
      </c>
    </row>
    <row r="486" spans="1:12" ht="26.25" customHeight="1" x14ac:dyDescent="0.3">
      <c r="A486" s="18">
        <v>480</v>
      </c>
      <c r="B486" s="19" t="s">
        <v>138</v>
      </c>
      <c r="C486" s="20" t="s">
        <v>2</v>
      </c>
      <c r="D486" s="21">
        <v>1</v>
      </c>
      <c r="E486" s="21">
        <v>1.63</v>
      </c>
      <c r="F486" s="21">
        <f t="shared" ref="F486:F494" si="137">D486*E486</f>
        <v>1.63</v>
      </c>
      <c r="G486" s="21">
        <v>1</v>
      </c>
      <c r="H486" s="22">
        <v>1.69</v>
      </c>
      <c r="I486" s="22">
        <v>1.69</v>
      </c>
      <c r="J486" s="22">
        <v>0</v>
      </c>
      <c r="K486" s="22">
        <f t="shared" si="134"/>
        <v>1.69</v>
      </c>
      <c r="L486" s="14">
        <f t="shared" si="135"/>
        <v>6.0000000000000053E-2</v>
      </c>
    </row>
    <row r="487" spans="1:12" ht="26.25" customHeight="1" x14ac:dyDescent="0.3">
      <c r="A487" s="18">
        <v>481</v>
      </c>
      <c r="B487" s="19" t="s">
        <v>139</v>
      </c>
      <c r="C487" s="20" t="s">
        <v>60</v>
      </c>
      <c r="D487" s="21">
        <v>39700</v>
      </c>
      <c r="E487" s="21">
        <v>4.4000000000000003E-3</v>
      </c>
      <c r="F487" s="21">
        <f t="shared" si="137"/>
        <v>174.68</v>
      </c>
      <c r="G487" s="21">
        <v>37600</v>
      </c>
      <c r="H487" s="22">
        <v>1.4999999999999999E-2</v>
      </c>
      <c r="I487" s="22">
        <f>H487*D487</f>
        <v>595.5</v>
      </c>
      <c r="J487" s="22">
        <v>0</v>
      </c>
      <c r="K487" s="22">
        <f t="shared" si="134"/>
        <v>1.4999999999999999E-2</v>
      </c>
      <c r="L487" s="14">
        <f t="shared" si="135"/>
        <v>420.82</v>
      </c>
    </row>
    <row r="488" spans="1:12" ht="26.25" customHeight="1" x14ac:dyDescent="0.3">
      <c r="A488" s="18">
        <v>482</v>
      </c>
      <c r="B488" s="19" t="s">
        <v>140</v>
      </c>
      <c r="C488" s="20" t="s">
        <v>2</v>
      </c>
      <c r="D488" s="21">
        <v>1</v>
      </c>
      <c r="E488" s="21">
        <v>1.63</v>
      </c>
      <c r="F488" s="21">
        <f t="shared" si="137"/>
        <v>1.63</v>
      </c>
      <c r="G488" s="21">
        <v>1</v>
      </c>
      <c r="H488" s="22">
        <v>1.69</v>
      </c>
      <c r="I488" s="22">
        <v>1.69</v>
      </c>
      <c r="J488" s="22">
        <v>0</v>
      </c>
      <c r="K488" s="22">
        <f t="shared" si="134"/>
        <v>1.69</v>
      </c>
      <c r="L488" s="14">
        <f t="shared" si="135"/>
        <v>6.0000000000000053E-2</v>
      </c>
    </row>
    <row r="489" spans="1:12" ht="26.25" customHeight="1" x14ac:dyDescent="0.3">
      <c r="A489" s="18">
        <v>483</v>
      </c>
      <c r="B489" s="19" t="s">
        <v>141</v>
      </c>
      <c r="C489" s="20" t="s">
        <v>60</v>
      </c>
      <c r="D489" s="21">
        <v>10933</v>
      </c>
      <c r="E489" s="21">
        <v>4.1999999999999997E-3</v>
      </c>
      <c r="F489" s="21">
        <f t="shared" si="137"/>
        <v>45.918599999999998</v>
      </c>
      <c r="G489" s="21">
        <v>17305</v>
      </c>
      <c r="H489" s="22">
        <v>1.4E-2</v>
      </c>
      <c r="I489" s="22">
        <f>G489*H489</f>
        <v>242.27</v>
      </c>
      <c r="J489" s="22">
        <f>G489-D489</f>
        <v>6372</v>
      </c>
      <c r="K489" s="22">
        <f t="shared" si="134"/>
        <v>1.4E-2</v>
      </c>
      <c r="L489" s="14">
        <f t="shared" si="135"/>
        <v>196.35140000000001</v>
      </c>
    </row>
    <row r="490" spans="1:12" ht="26.25" customHeight="1" x14ac:dyDescent="0.3">
      <c r="A490" s="18">
        <v>484</v>
      </c>
      <c r="B490" s="19" t="s">
        <v>138</v>
      </c>
      <c r="C490" s="20" t="s">
        <v>2</v>
      </c>
      <c r="D490" s="21">
        <v>1</v>
      </c>
      <c r="E490" s="21">
        <v>1.63</v>
      </c>
      <c r="F490" s="21">
        <f t="shared" si="137"/>
        <v>1.63</v>
      </c>
      <c r="G490" s="21">
        <v>1</v>
      </c>
      <c r="H490" s="22">
        <v>1.69</v>
      </c>
      <c r="I490" s="22">
        <v>1.69</v>
      </c>
      <c r="J490" s="22">
        <v>0</v>
      </c>
      <c r="K490" s="22">
        <f t="shared" si="134"/>
        <v>1.69</v>
      </c>
      <c r="L490" s="14">
        <f t="shared" si="135"/>
        <v>6.0000000000000053E-2</v>
      </c>
    </row>
    <row r="491" spans="1:12" ht="26.25" customHeight="1" x14ac:dyDescent="0.3">
      <c r="A491" s="18">
        <v>485</v>
      </c>
      <c r="B491" s="19" t="s">
        <v>138</v>
      </c>
      <c r="C491" s="20" t="s">
        <v>2</v>
      </c>
      <c r="D491" s="21">
        <v>1</v>
      </c>
      <c r="E491" s="21">
        <v>1.63</v>
      </c>
      <c r="F491" s="21">
        <f t="shared" si="137"/>
        <v>1.63</v>
      </c>
      <c r="G491" s="21">
        <v>1</v>
      </c>
      <c r="H491" s="22">
        <v>1.69</v>
      </c>
      <c r="I491" s="22">
        <v>1.69</v>
      </c>
      <c r="J491" s="22">
        <v>0</v>
      </c>
      <c r="K491" s="22">
        <f t="shared" si="134"/>
        <v>1.69</v>
      </c>
      <c r="L491" s="14">
        <f t="shared" si="135"/>
        <v>6.0000000000000053E-2</v>
      </c>
    </row>
    <row r="492" spans="1:12" ht="39.950000000000003" customHeight="1" x14ac:dyDescent="0.3">
      <c r="A492" s="18">
        <v>486</v>
      </c>
      <c r="B492" s="19" t="s">
        <v>196</v>
      </c>
      <c r="C492" s="20" t="s">
        <v>2</v>
      </c>
      <c r="D492" s="21">
        <v>1</v>
      </c>
      <c r="E492" s="21">
        <v>4.83</v>
      </c>
      <c r="F492" s="21">
        <f t="shared" si="137"/>
        <v>4.83</v>
      </c>
      <c r="G492" s="21">
        <v>1</v>
      </c>
      <c r="H492" s="18">
        <v>11.904999999999999</v>
      </c>
      <c r="I492" s="18">
        <f t="shared" ref="I492:I493" si="138">H492*D492</f>
        <v>11.904999999999999</v>
      </c>
      <c r="J492" s="18">
        <f>G492-D492</f>
        <v>0</v>
      </c>
      <c r="K492" s="22">
        <f t="shared" si="134"/>
        <v>11.904999999999999</v>
      </c>
      <c r="L492" s="14">
        <f t="shared" si="135"/>
        <v>7.0749999999999993</v>
      </c>
    </row>
    <row r="493" spans="1:12" ht="39.950000000000003" customHeight="1" x14ac:dyDescent="0.3">
      <c r="A493" s="18">
        <v>487</v>
      </c>
      <c r="B493" s="19" t="s">
        <v>142</v>
      </c>
      <c r="C493" s="20" t="s">
        <v>2</v>
      </c>
      <c r="D493" s="21">
        <v>1</v>
      </c>
      <c r="E493" s="21">
        <v>2.2999999999999998</v>
      </c>
      <c r="F493" s="21">
        <f t="shared" si="137"/>
        <v>2.2999999999999998</v>
      </c>
      <c r="G493" s="21">
        <v>1</v>
      </c>
      <c r="H493" s="22">
        <v>7.7350000000000003</v>
      </c>
      <c r="I493" s="22">
        <f t="shared" si="138"/>
        <v>7.7350000000000003</v>
      </c>
      <c r="J493" s="22">
        <v>0</v>
      </c>
      <c r="K493" s="22">
        <f t="shared" si="134"/>
        <v>7.7350000000000003</v>
      </c>
      <c r="L493" s="14">
        <f t="shared" si="135"/>
        <v>5.4350000000000005</v>
      </c>
    </row>
    <row r="494" spans="1:12" ht="39.950000000000003" customHeight="1" x14ac:dyDescent="0.3">
      <c r="A494" s="18">
        <v>488</v>
      </c>
      <c r="B494" s="19" t="s">
        <v>143</v>
      </c>
      <c r="C494" s="20" t="s">
        <v>2</v>
      </c>
      <c r="D494" s="21">
        <v>1</v>
      </c>
      <c r="E494" s="21">
        <v>4.4400000000000004</v>
      </c>
      <c r="F494" s="21">
        <f t="shared" si="137"/>
        <v>4.4400000000000004</v>
      </c>
      <c r="G494" s="21">
        <v>7</v>
      </c>
      <c r="H494" s="22">
        <v>11.904999999999999</v>
      </c>
      <c r="I494" s="22">
        <f>G494*H494</f>
        <v>83.334999999999994</v>
      </c>
      <c r="J494" s="22">
        <f>G494-D494</f>
        <v>6</v>
      </c>
      <c r="K494" s="22">
        <f t="shared" si="134"/>
        <v>11.904999999999999</v>
      </c>
      <c r="L494" s="14">
        <f t="shared" si="135"/>
        <v>78.894999999999996</v>
      </c>
    </row>
    <row r="495" spans="1:12" ht="26.25" customHeight="1" x14ac:dyDescent="0.3">
      <c r="A495" s="18">
        <v>489</v>
      </c>
      <c r="B495" s="19" t="s">
        <v>199</v>
      </c>
      <c r="C495" s="20" t="s">
        <v>2</v>
      </c>
      <c r="D495" s="21">
        <v>0</v>
      </c>
      <c r="E495" s="21">
        <v>0</v>
      </c>
      <c r="F495" s="21">
        <v>0</v>
      </c>
      <c r="G495" s="21">
        <v>2</v>
      </c>
      <c r="H495" s="22">
        <v>13.1776</v>
      </c>
      <c r="I495" s="22">
        <f>G495*H495</f>
        <v>26.3552</v>
      </c>
      <c r="J495" s="21">
        <v>2</v>
      </c>
      <c r="K495" s="22">
        <v>13.1776</v>
      </c>
      <c r="L495" s="22">
        <f>J495*K495</f>
        <v>26.3552</v>
      </c>
    </row>
    <row r="496" spans="1:12" ht="26.25" customHeight="1" x14ac:dyDescent="0.3">
      <c r="A496" s="18">
        <v>490</v>
      </c>
      <c r="B496" s="19" t="s">
        <v>200</v>
      </c>
      <c r="C496" s="20" t="s">
        <v>2</v>
      </c>
      <c r="D496" s="21">
        <v>0</v>
      </c>
      <c r="E496" s="21">
        <v>0</v>
      </c>
      <c r="F496" s="21">
        <v>0</v>
      </c>
      <c r="G496" s="21">
        <v>2</v>
      </c>
      <c r="H496" s="22">
        <v>12.992000000000001</v>
      </c>
      <c r="I496" s="22">
        <f t="shared" ref="I496:I499" si="139">G496*H496</f>
        <v>25.984000000000002</v>
      </c>
      <c r="J496" s="21">
        <v>2</v>
      </c>
      <c r="K496" s="22">
        <v>12.992000000000001</v>
      </c>
      <c r="L496" s="22">
        <f t="shared" ref="L496:L499" si="140">J496*K496</f>
        <v>25.984000000000002</v>
      </c>
    </row>
    <row r="497" spans="1:12" ht="26.25" customHeight="1" x14ac:dyDescent="0.3">
      <c r="A497" s="18">
        <v>491</v>
      </c>
      <c r="B497" s="19" t="s">
        <v>201</v>
      </c>
      <c r="C497" s="20" t="s">
        <v>2</v>
      </c>
      <c r="D497" s="21">
        <v>0</v>
      </c>
      <c r="E497" s="21">
        <v>0</v>
      </c>
      <c r="F497" s="21">
        <v>0</v>
      </c>
      <c r="G497" s="21">
        <v>2</v>
      </c>
      <c r="H497" s="22">
        <v>5.694</v>
      </c>
      <c r="I497" s="22">
        <f t="shared" si="139"/>
        <v>11.388</v>
      </c>
      <c r="J497" s="21">
        <v>2</v>
      </c>
      <c r="K497" s="22">
        <v>5.694</v>
      </c>
      <c r="L497" s="22">
        <f t="shared" si="140"/>
        <v>11.388</v>
      </c>
    </row>
    <row r="498" spans="1:12" ht="26.25" customHeight="1" x14ac:dyDescent="0.3">
      <c r="A498" s="18">
        <v>492</v>
      </c>
      <c r="B498" s="19" t="s">
        <v>203</v>
      </c>
      <c r="C498" s="20" t="s">
        <v>2</v>
      </c>
      <c r="D498" s="21">
        <v>0</v>
      </c>
      <c r="E498" s="21">
        <v>0</v>
      </c>
      <c r="F498" s="21">
        <v>0</v>
      </c>
      <c r="G498" s="21">
        <v>2</v>
      </c>
      <c r="H498" s="22">
        <v>57.7376</v>
      </c>
      <c r="I498" s="22">
        <f t="shared" si="139"/>
        <v>115.4752</v>
      </c>
      <c r="J498" s="21">
        <v>2</v>
      </c>
      <c r="K498" s="22">
        <v>57.7376</v>
      </c>
      <c r="L498" s="22">
        <f t="shared" si="140"/>
        <v>115.4752</v>
      </c>
    </row>
    <row r="499" spans="1:12" s="35" customFormat="1" ht="26.25" customHeight="1" x14ac:dyDescent="0.3">
      <c r="A499" s="18">
        <v>493</v>
      </c>
      <c r="B499" s="19" t="s">
        <v>260</v>
      </c>
      <c r="C499" s="20" t="s">
        <v>60</v>
      </c>
      <c r="D499" s="21">
        <v>830</v>
      </c>
      <c r="E499" s="21">
        <v>0</v>
      </c>
      <c r="F499" s="21">
        <v>0</v>
      </c>
      <c r="G499" s="21">
        <v>830</v>
      </c>
      <c r="H499" s="18">
        <v>3.15E-2</v>
      </c>
      <c r="I499" s="18">
        <f t="shared" si="139"/>
        <v>26.145</v>
      </c>
      <c r="J499" s="21">
        <v>1</v>
      </c>
      <c r="K499" s="18">
        <v>26.187100000000001</v>
      </c>
      <c r="L499" s="18">
        <f t="shared" si="140"/>
        <v>26.187100000000001</v>
      </c>
    </row>
    <row r="500" spans="1:12" ht="39.950000000000003" customHeight="1" x14ac:dyDescent="0.3">
      <c r="A500" s="18">
        <v>494</v>
      </c>
      <c r="B500" s="19" t="s">
        <v>209</v>
      </c>
      <c r="C500" s="20" t="s">
        <v>2</v>
      </c>
      <c r="D500" s="21">
        <v>0</v>
      </c>
      <c r="E500" s="21">
        <v>0</v>
      </c>
      <c r="F500" s="21">
        <v>0</v>
      </c>
      <c r="G500" s="21">
        <v>6</v>
      </c>
      <c r="H500" s="22">
        <v>25</v>
      </c>
      <c r="I500" s="22">
        <f>G500*H500</f>
        <v>150</v>
      </c>
      <c r="J500" s="21">
        <v>6</v>
      </c>
      <c r="K500" s="22">
        <v>47.595599999999997</v>
      </c>
      <c r="L500" s="22">
        <v>150</v>
      </c>
    </row>
    <row r="501" spans="1:12" ht="26.25" customHeight="1" x14ac:dyDescent="0.3">
      <c r="A501" s="18">
        <v>495</v>
      </c>
      <c r="B501" s="19" t="s">
        <v>231</v>
      </c>
      <c r="C501" s="20" t="s">
        <v>6</v>
      </c>
      <c r="D501" s="21"/>
      <c r="E501" s="21"/>
      <c r="F501" s="21"/>
      <c r="G501" s="21">
        <v>39700</v>
      </c>
      <c r="H501" s="21">
        <v>1.435E-2</v>
      </c>
      <c r="I501" s="22"/>
      <c r="J501" s="21"/>
      <c r="K501" s="22"/>
      <c r="L501" s="22">
        <v>569.70000000000005</v>
      </c>
    </row>
    <row r="502" spans="1:12" ht="39.950000000000003" customHeight="1" x14ac:dyDescent="0.3">
      <c r="A502" s="18">
        <v>496</v>
      </c>
      <c r="B502" s="3"/>
      <c r="C502" s="4"/>
      <c r="D502" s="5"/>
      <c r="E502" s="5" t="s">
        <v>217</v>
      </c>
      <c r="F502" s="5">
        <f>SUM(F474:F500)</f>
        <v>1219.2612000000001</v>
      </c>
      <c r="G502" s="5"/>
      <c r="H502" s="6" t="s">
        <v>217</v>
      </c>
      <c r="I502" s="6">
        <f>SUM(I474:I500)</f>
        <v>4590.0324000000001</v>
      </c>
      <c r="J502" s="6"/>
      <c r="K502" s="6" t="s">
        <v>217</v>
      </c>
      <c r="L502" s="7">
        <v>2007.7325000000001</v>
      </c>
    </row>
    <row r="503" spans="1:12" ht="39.950000000000003" customHeight="1" x14ac:dyDescent="0.3">
      <c r="A503" s="18">
        <v>497</v>
      </c>
      <c r="B503" s="11" t="s">
        <v>190</v>
      </c>
      <c r="C503" s="4"/>
      <c r="D503" s="5"/>
      <c r="E503" s="5"/>
      <c r="F503" s="5"/>
      <c r="G503" s="5"/>
      <c r="H503" s="6"/>
      <c r="I503" s="6"/>
      <c r="J503" s="6"/>
      <c r="K503" s="6"/>
      <c r="L503" s="7"/>
    </row>
    <row r="504" spans="1:12" ht="26.25" customHeight="1" x14ac:dyDescent="0.3">
      <c r="A504" s="18">
        <v>498</v>
      </c>
      <c r="B504" s="19" t="s">
        <v>144</v>
      </c>
      <c r="C504" s="20" t="s">
        <v>2</v>
      </c>
      <c r="D504" s="21">
        <v>1</v>
      </c>
      <c r="E504" s="21">
        <v>0.61</v>
      </c>
      <c r="F504" s="21">
        <f t="shared" ref="F504:F518" si="141">D504*E504</f>
        <v>0.61</v>
      </c>
      <c r="G504" s="21">
        <v>1</v>
      </c>
      <c r="H504" s="22">
        <v>1.69</v>
      </c>
      <c r="I504" s="22">
        <v>1.69</v>
      </c>
      <c r="J504" s="22">
        <v>0</v>
      </c>
      <c r="K504" s="22">
        <f>H504</f>
        <v>1.69</v>
      </c>
      <c r="L504" s="14">
        <f t="shared" si="135"/>
        <v>1.08</v>
      </c>
    </row>
    <row r="505" spans="1:12" ht="26.25" customHeight="1" x14ac:dyDescent="0.3">
      <c r="A505" s="18">
        <v>499</v>
      </c>
      <c r="B505" s="19" t="s">
        <v>144</v>
      </c>
      <c r="C505" s="20" t="s">
        <v>2</v>
      </c>
      <c r="D505" s="21">
        <v>1</v>
      </c>
      <c r="E505" s="21">
        <v>0.61</v>
      </c>
      <c r="F505" s="21">
        <f t="shared" si="141"/>
        <v>0.61</v>
      </c>
      <c r="G505" s="21">
        <v>1</v>
      </c>
      <c r="H505" s="22">
        <v>1.69</v>
      </c>
      <c r="I505" s="22">
        <v>1.69</v>
      </c>
      <c r="J505" s="22">
        <v>0</v>
      </c>
      <c r="K505" s="22">
        <f t="shared" ref="K505:K532" si="142">H505</f>
        <v>1.69</v>
      </c>
      <c r="L505" s="14">
        <f t="shared" si="135"/>
        <v>1.08</v>
      </c>
    </row>
    <row r="506" spans="1:12" ht="39.950000000000003" customHeight="1" x14ac:dyDescent="0.3">
      <c r="A506" s="18">
        <v>500</v>
      </c>
      <c r="B506" s="19" t="s">
        <v>145</v>
      </c>
      <c r="C506" s="20" t="s">
        <v>2</v>
      </c>
      <c r="D506" s="21">
        <v>1</v>
      </c>
      <c r="E506" s="21">
        <v>4.4400000000000004</v>
      </c>
      <c r="F506" s="21">
        <f t="shared" si="141"/>
        <v>4.4400000000000004</v>
      </c>
      <c r="G506" s="21">
        <v>5</v>
      </c>
      <c r="H506" s="22">
        <v>11.904999999999999</v>
      </c>
      <c r="I506" s="22">
        <f>G506*H506</f>
        <v>59.524999999999999</v>
      </c>
      <c r="J506" s="22">
        <f>G506-D506</f>
        <v>4</v>
      </c>
      <c r="K506" s="22">
        <f t="shared" si="142"/>
        <v>11.904999999999999</v>
      </c>
      <c r="L506" s="14">
        <f t="shared" si="135"/>
        <v>55.085000000000001</v>
      </c>
    </row>
    <row r="507" spans="1:12" ht="39.950000000000003" customHeight="1" x14ac:dyDescent="0.3">
      <c r="A507" s="18">
        <v>501</v>
      </c>
      <c r="B507" s="19" t="s">
        <v>146</v>
      </c>
      <c r="C507" s="20" t="s">
        <v>2</v>
      </c>
      <c r="D507" s="21">
        <v>2</v>
      </c>
      <c r="E507" s="21">
        <v>2.2999999999999998</v>
      </c>
      <c r="F507" s="21">
        <f t="shared" si="141"/>
        <v>4.5999999999999996</v>
      </c>
      <c r="G507" s="21">
        <v>2</v>
      </c>
      <c r="H507" s="22">
        <v>7.7350000000000003</v>
      </c>
      <c r="I507" s="22">
        <f t="shared" ref="I507:I512" si="143">H507*D507</f>
        <v>15.47</v>
      </c>
      <c r="J507" s="22">
        <f>G507-D507</f>
        <v>0</v>
      </c>
      <c r="K507" s="22">
        <f t="shared" si="142"/>
        <v>7.7350000000000003</v>
      </c>
      <c r="L507" s="14">
        <f t="shared" si="135"/>
        <v>10.870000000000001</v>
      </c>
    </row>
    <row r="508" spans="1:12" ht="26.25" customHeight="1" x14ac:dyDescent="0.3">
      <c r="A508" s="18">
        <v>502</v>
      </c>
      <c r="B508" s="19" t="s">
        <v>147</v>
      </c>
      <c r="C508" s="20" t="s">
        <v>60</v>
      </c>
      <c r="D508" s="21">
        <v>10855</v>
      </c>
      <c r="E508" s="21">
        <v>4.1000000000000003E-3</v>
      </c>
      <c r="F508" s="21">
        <f t="shared" si="141"/>
        <v>44.505500000000005</v>
      </c>
      <c r="G508" s="21">
        <v>11190</v>
      </c>
      <c r="H508" s="22">
        <v>1.4E-2</v>
      </c>
      <c r="I508" s="22">
        <f>G508*H508</f>
        <v>156.66</v>
      </c>
      <c r="J508" s="22">
        <f>G508-D508</f>
        <v>335</v>
      </c>
      <c r="K508" s="22">
        <f t="shared" si="142"/>
        <v>1.4E-2</v>
      </c>
      <c r="L508" s="14">
        <f t="shared" si="135"/>
        <v>112.15449999999998</v>
      </c>
    </row>
    <row r="509" spans="1:12" ht="39.950000000000003" customHeight="1" x14ac:dyDescent="0.3">
      <c r="A509" s="18">
        <v>503</v>
      </c>
      <c r="B509" s="19" t="s">
        <v>146</v>
      </c>
      <c r="C509" s="20" t="s">
        <v>2</v>
      </c>
      <c r="D509" s="21">
        <v>1</v>
      </c>
      <c r="E509" s="21">
        <v>2.2999999999999998</v>
      </c>
      <c r="F509" s="21">
        <f t="shared" si="141"/>
        <v>2.2999999999999998</v>
      </c>
      <c r="G509" s="21">
        <v>1</v>
      </c>
      <c r="H509" s="22">
        <v>7.7350000000000003</v>
      </c>
      <c r="I509" s="22">
        <f t="shared" si="143"/>
        <v>7.7350000000000003</v>
      </c>
      <c r="J509" s="22">
        <v>0</v>
      </c>
      <c r="K509" s="22">
        <f t="shared" si="142"/>
        <v>7.7350000000000003</v>
      </c>
      <c r="L509" s="14">
        <f t="shared" si="135"/>
        <v>5.4350000000000005</v>
      </c>
    </row>
    <row r="510" spans="1:12" ht="39.950000000000003" customHeight="1" x14ac:dyDescent="0.3">
      <c r="A510" s="18">
        <v>504</v>
      </c>
      <c r="B510" s="19" t="s">
        <v>146</v>
      </c>
      <c r="C510" s="20" t="s">
        <v>2</v>
      </c>
      <c r="D510" s="21">
        <v>1</v>
      </c>
      <c r="E510" s="21">
        <v>2.2999999999999998</v>
      </c>
      <c r="F510" s="21">
        <f t="shared" si="141"/>
        <v>2.2999999999999998</v>
      </c>
      <c r="G510" s="21">
        <v>1</v>
      </c>
      <c r="H510" s="22">
        <v>7.7350000000000003</v>
      </c>
      <c r="I510" s="22">
        <f t="shared" si="143"/>
        <v>7.7350000000000003</v>
      </c>
      <c r="J510" s="22">
        <v>0</v>
      </c>
      <c r="K510" s="22">
        <f t="shared" si="142"/>
        <v>7.7350000000000003</v>
      </c>
      <c r="L510" s="14">
        <f t="shared" si="135"/>
        <v>5.4350000000000005</v>
      </c>
    </row>
    <row r="511" spans="1:12" ht="39.950000000000003" customHeight="1" x14ac:dyDescent="0.3">
      <c r="A511" s="18">
        <v>505</v>
      </c>
      <c r="B511" s="19" t="s">
        <v>148</v>
      </c>
      <c r="C511" s="20" t="s">
        <v>2</v>
      </c>
      <c r="D511" s="21">
        <v>1</v>
      </c>
      <c r="E511" s="21">
        <v>6.83</v>
      </c>
      <c r="F511" s="21">
        <f t="shared" si="141"/>
        <v>6.83</v>
      </c>
      <c r="G511" s="21">
        <v>1</v>
      </c>
      <c r="H511" s="22">
        <v>24.53</v>
      </c>
      <c r="I511" s="22">
        <f t="shared" si="143"/>
        <v>24.53</v>
      </c>
      <c r="J511" s="22">
        <v>0</v>
      </c>
      <c r="K511" s="22">
        <f t="shared" si="142"/>
        <v>24.53</v>
      </c>
      <c r="L511" s="14">
        <f t="shared" si="135"/>
        <v>17.700000000000003</v>
      </c>
    </row>
    <row r="512" spans="1:12" ht="39.950000000000003" customHeight="1" x14ac:dyDescent="0.3">
      <c r="A512" s="18">
        <v>506</v>
      </c>
      <c r="B512" s="19" t="s">
        <v>149</v>
      </c>
      <c r="C512" s="20" t="s">
        <v>2</v>
      </c>
      <c r="D512" s="21">
        <v>1</v>
      </c>
      <c r="E512" s="21">
        <v>2.5099999999999998</v>
      </c>
      <c r="F512" s="21">
        <f t="shared" si="141"/>
        <v>2.5099999999999998</v>
      </c>
      <c r="G512" s="21">
        <v>1</v>
      </c>
      <c r="H512" s="22">
        <v>13.29</v>
      </c>
      <c r="I512" s="22">
        <f t="shared" si="143"/>
        <v>13.29</v>
      </c>
      <c r="J512" s="22">
        <v>0</v>
      </c>
      <c r="K512" s="22">
        <f t="shared" si="142"/>
        <v>13.29</v>
      </c>
      <c r="L512" s="14">
        <f t="shared" si="135"/>
        <v>10.78</v>
      </c>
    </row>
    <row r="513" spans="1:12" ht="39.950000000000003" customHeight="1" x14ac:dyDescent="0.3">
      <c r="A513" s="18">
        <v>507</v>
      </c>
      <c r="B513" s="19" t="s">
        <v>150</v>
      </c>
      <c r="C513" s="20" t="s">
        <v>2</v>
      </c>
      <c r="D513" s="21">
        <v>8</v>
      </c>
      <c r="E513" s="21">
        <v>17.62</v>
      </c>
      <c r="F513" s="21">
        <f t="shared" si="141"/>
        <v>140.96</v>
      </c>
      <c r="G513" s="21">
        <v>14</v>
      </c>
      <c r="H513" s="22">
        <v>25</v>
      </c>
      <c r="I513" s="22">
        <f>G513*H513</f>
        <v>350</v>
      </c>
      <c r="J513" s="22">
        <v>0</v>
      </c>
      <c r="K513" s="22">
        <f t="shared" si="142"/>
        <v>25</v>
      </c>
      <c r="L513" s="14">
        <f t="shared" si="135"/>
        <v>209.04</v>
      </c>
    </row>
    <row r="514" spans="1:12" ht="26.25" customHeight="1" x14ac:dyDescent="0.3">
      <c r="A514" s="18">
        <v>508</v>
      </c>
      <c r="B514" s="19" t="s">
        <v>136</v>
      </c>
      <c r="C514" s="20" t="s">
        <v>60</v>
      </c>
      <c r="D514" s="21">
        <v>44983</v>
      </c>
      <c r="E514" s="21">
        <v>8.6999999999999994E-3</v>
      </c>
      <c r="F514" s="21">
        <f t="shared" si="141"/>
        <v>391.35209999999995</v>
      </c>
      <c r="G514" s="21">
        <v>47690</v>
      </c>
      <c r="H514" s="22">
        <v>2.46E-2</v>
      </c>
      <c r="I514" s="22">
        <f>G514*H514</f>
        <v>1173.174</v>
      </c>
      <c r="J514" s="22">
        <f>G514-D514</f>
        <v>2707</v>
      </c>
      <c r="K514" s="22">
        <f t="shared" si="142"/>
        <v>2.46E-2</v>
      </c>
      <c r="L514" s="14">
        <f t="shared" si="135"/>
        <v>781.82190000000003</v>
      </c>
    </row>
    <row r="515" spans="1:12" ht="39.950000000000003" customHeight="1" x14ac:dyDescent="0.3">
      <c r="A515" s="18">
        <v>509</v>
      </c>
      <c r="B515" s="19" t="s">
        <v>222</v>
      </c>
      <c r="C515" s="20" t="s">
        <v>2</v>
      </c>
      <c r="D515" s="21">
        <v>1</v>
      </c>
      <c r="E515" s="21">
        <v>6.1</v>
      </c>
      <c r="F515" s="21">
        <f t="shared" si="141"/>
        <v>6.1</v>
      </c>
      <c r="G515" s="21">
        <v>1</v>
      </c>
      <c r="H515" s="22">
        <v>9</v>
      </c>
      <c r="I515" s="22">
        <f t="shared" ref="I515:I516" si="144">H515*D515</f>
        <v>9</v>
      </c>
      <c r="J515" s="22">
        <v>0</v>
      </c>
      <c r="K515" s="22">
        <f t="shared" si="142"/>
        <v>9</v>
      </c>
      <c r="L515" s="14">
        <f t="shared" si="135"/>
        <v>2.9000000000000004</v>
      </c>
    </row>
    <row r="516" spans="1:12" ht="39.950000000000003" customHeight="1" x14ac:dyDescent="0.3">
      <c r="A516" s="18">
        <v>510</v>
      </c>
      <c r="B516" s="19" t="s">
        <v>151</v>
      </c>
      <c r="C516" s="20" t="s">
        <v>2</v>
      </c>
      <c r="D516" s="21">
        <v>1</v>
      </c>
      <c r="E516" s="21">
        <v>7.05</v>
      </c>
      <c r="F516" s="21">
        <f t="shared" si="141"/>
        <v>7.05</v>
      </c>
      <c r="G516" s="21">
        <v>1</v>
      </c>
      <c r="H516" s="22">
        <v>11.55</v>
      </c>
      <c r="I516" s="22">
        <f t="shared" si="144"/>
        <v>11.55</v>
      </c>
      <c r="J516" s="22">
        <v>0</v>
      </c>
      <c r="K516" s="22">
        <f t="shared" si="142"/>
        <v>11.55</v>
      </c>
      <c r="L516" s="14">
        <f t="shared" si="135"/>
        <v>4.5000000000000009</v>
      </c>
    </row>
    <row r="517" spans="1:12" ht="26.25" customHeight="1" x14ac:dyDescent="0.3">
      <c r="A517" s="18">
        <v>511</v>
      </c>
      <c r="B517" s="19" t="s">
        <v>52</v>
      </c>
      <c r="C517" s="20" t="s">
        <v>60</v>
      </c>
      <c r="D517" s="21">
        <v>24892</v>
      </c>
      <c r="E517" s="21">
        <v>1.23E-2</v>
      </c>
      <c r="F517" s="21">
        <f t="shared" si="141"/>
        <v>306.17160000000001</v>
      </c>
      <c r="G517" s="21">
        <v>46900</v>
      </c>
      <c r="H517" s="22">
        <v>3.5000000000000003E-2</v>
      </c>
      <c r="I517" s="22">
        <f>G517*H517</f>
        <v>1641.5000000000002</v>
      </c>
      <c r="J517" s="22">
        <f>G517-D517</f>
        <v>22008</v>
      </c>
      <c r="K517" s="22">
        <f t="shared" si="142"/>
        <v>3.5000000000000003E-2</v>
      </c>
      <c r="L517" s="14">
        <f t="shared" ref="L517:L532" si="145">I517-F517</f>
        <v>1335.3284000000003</v>
      </c>
    </row>
    <row r="518" spans="1:12" ht="39.950000000000003" customHeight="1" x14ac:dyDescent="0.3">
      <c r="A518" s="18">
        <v>512</v>
      </c>
      <c r="B518" s="19" t="s">
        <v>129</v>
      </c>
      <c r="C518" s="20" t="s">
        <v>2</v>
      </c>
      <c r="D518" s="21">
        <v>2</v>
      </c>
      <c r="E518" s="21">
        <v>6.09</v>
      </c>
      <c r="F518" s="21">
        <f t="shared" si="141"/>
        <v>12.18</v>
      </c>
      <c r="G518" s="21">
        <v>3</v>
      </c>
      <c r="H518" s="22">
        <v>25</v>
      </c>
      <c r="I518" s="22">
        <f>G518*H518</f>
        <v>75</v>
      </c>
      <c r="J518" s="22">
        <f>G518-D518</f>
        <v>1</v>
      </c>
      <c r="K518" s="22">
        <f t="shared" si="142"/>
        <v>25</v>
      </c>
      <c r="L518" s="14">
        <f t="shared" si="145"/>
        <v>62.82</v>
      </c>
    </row>
    <row r="519" spans="1:12" ht="26.25" customHeight="1" x14ac:dyDescent="0.3">
      <c r="A519" s="18">
        <v>513</v>
      </c>
      <c r="B519" s="19" t="s">
        <v>152</v>
      </c>
      <c r="C519" s="20" t="s">
        <v>60</v>
      </c>
      <c r="D519" s="21">
        <v>3</v>
      </c>
      <c r="E519" s="21">
        <v>2.12E-2</v>
      </c>
      <c r="F519" s="21">
        <f t="shared" ref="F519:F530" si="146">D519*E519</f>
        <v>6.3600000000000004E-2</v>
      </c>
      <c r="G519" s="21">
        <v>3</v>
      </c>
      <c r="H519" s="22">
        <v>3.7999999999999999E-2</v>
      </c>
      <c r="I519" s="22">
        <f t="shared" ref="I519:I525" si="147">H519*D519</f>
        <v>0.11399999999999999</v>
      </c>
      <c r="J519" s="22">
        <v>0</v>
      </c>
      <c r="K519" s="22">
        <f t="shared" si="142"/>
        <v>3.7999999999999999E-2</v>
      </c>
      <c r="L519" s="14">
        <f t="shared" si="145"/>
        <v>5.0399999999999986E-2</v>
      </c>
    </row>
    <row r="520" spans="1:12" ht="39.950000000000003" customHeight="1" x14ac:dyDescent="0.3">
      <c r="A520" s="18">
        <v>514</v>
      </c>
      <c r="B520" s="19" t="s">
        <v>153</v>
      </c>
      <c r="C520" s="20" t="s">
        <v>2</v>
      </c>
      <c r="D520" s="21">
        <v>1</v>
      </c>
      <c r="E520" s="21">
        <v>7.26</v>
      </c>
      <c r="F520" s="21">
        <f t="shared" si="146"/>
        <v>7.26</v>
      </c>
      <c r="G520" s="21">
        <v>1</v>
      </c>
      <c r="H520" s="22">
        <v>18.074999999999999</v>
      </c>
      <c r="I520" s="22">
        <f t="shared" si="147"/>
        <v>18.074999999999999</v>
      </c>
      <c r="J520" s="22">
        <v>0</v>
      </c>
      <c r="K520" s="22">
        <f t="shared" si="142"/>
        <v>18.074999999999999</v>
      </c>
      <c r="L520" s="14">
        <f t="shared" si="145"/>
        <v>10.815</v>
      </c>
    </row>
    <row r="521" spans="1:12" ht="26.25" customHeight="1" x14ac:dyDescent="0.3">
      <c r="A521" s="18">
        <v>515</v>
      </c>
      <c r="B521" s="19" t="s">
        <v>152</v>
      </c>
      <c r="C521" s="20" t="s">
        <v>60</v>
      </c>
      <c r="D521" s="21">
        <v>3</v>
      </c>
      <c r="E521" s="21">
        <v>2.12E-2</v>
      </c>
      <c r="F521" s="21">
        <f t="shared" si="146"/>
        <v>6.3600000000000004E-2</v>
      </c>
      <c r="G521" s="21">
        <v>3</v>
      </c>
      <c r="H521" s="22">
        <v>3.7999999999999999E-2</v>
      </c>
      <c r="I521" s="22">
        <f t="shared" si="147"/>
        <v>0.11399999999999999</v>
      </c>
      <c r="J521" s="22">
        <v>0</v>
      </c>
      <c r="K521" s="22">
        <f t="shared" si="142"/>
        <v>3.7999999999999999E-2</v>
      </c>
      <c r="L521" s="14">
        <f t="shared" si="145"/>
        <v>5.0399999999999986E-2</v>
      </c>
    </row>
    <row r="522" spans="1:12" ht="39.950000000000003" customHeight="1" x14ac:dyDescent="0.3">
      <c r="A522" s="18">
        <v>516</v>
      </c>
      <c r="B522" s="19" t="s">
        <v>153</v>
      </c>
      <c r="C522" s="20" t="s">
        <v>2</v>
      </c>
      <c r="D522" s="21">
        <v>1</v>
      </c>
      <c r="E522" s="21">
        <v>7.26</v>
      </c>
      <c r="F522" s="21">
        <f t="shared" si="146"/>
        <v>7.26</v>
      </c>
      <c r="G522" s="21">
        <v>1</v>
      </c>
      <c r="H522" s="22">
        <v>18.074999999999999</v>
      </c>
      <c r="I522" s="22">
        <f t="shared" si="147"/>
        <v>18.074999999999999</v>
      </c>
      <c r="J522" s="22">
        <v>0</v>
      </c>
      <c r="K522" s="22">
        <f t="shared" si="142"/>
        <v>18.074999999999999</v>
      </c>
      <c r="L522" s="14">
        <f t="shared" si="145"/>
        <v>10.815</v>
      </c>
    </row>
    <row r="523" spans="1:12" ht="26.25" customHeight="1" x14ac:dyDescent="0.3">
      <c r="A523" s="18">
        <v>517</v>
      </c>
      <c r="B523" s="19" t="s">
        <v>53</v>
      </c>
      <c r="C523" s="20" t="s">
        <v>60</v>
      </c>
      <c r="D523" s="21">
        <v>678</v>
      </c>
      <c r="E523" s="21">
        <v>1.32E-2</v>
      </c>
      <c r="F523" s="21">
        <f t="shared" si="146"/>
        <v>8.9496000000000002</v>
      </c>
      <c r="G523" s="21">
        <v>678</v>
      </c>
      <c r="H523" s="22">
        <v>3.7999999999999999E-2</v>
      </c>
      <c r="I523" s="22">
        <f t="shared" si="147"/>
        <v>25.763999999999999</v>
      </c>
      <c r="J523" s="22">
        <v>0</v>
      </c>
      <c r="K523" s="22">
        <f t="shared" si="142"/>
        <v>3.7999999999999999E-2</v>
      </c>
      <c r="L523" s="14">
        <f t="shared" si="145"/>
        <v>16.814399999999999</v>
      </c>
    </row>
    <row r="524" spans="1:12" ht="26.25" customHeight="1" x14ac:dyDescent="0.3">
      <c r="A524" s="18">
        <v>518</v>
      </c>
      <c r="B524" s="19" t="s">
        <v>154</v>
      </c>
      <c r="C524" s="20" t="s">
        <v>60</v>
      </c>
      <c r="D524" s="21">
        <v>150</v>
      </c>
      <c r="E524" s="21">
        <v>6.1000000000000004E-3</v>
      </c>
      <c r="F524" s="21">
        <f t="shared" si="146"/>
        <v>0.91500000000000004</v>
      </c>
      <c r="G524" s="21">
        <v>150</v>
      </c>
      <c r="H524" s="22">
        <v>2.01E-2</v>
      </c>
      <c r="I524" s="22">
        <f t="shared" si="147"/>
        <v>3.0150000000000001</v>
      </c>
      <c r="J524" s="22">
        <v>0</v>
      </c>
      <c r="K524" s="22">
        <f t="shared" si="142"/>
        <v>2.01E-2</v>
      </c>
      <c r="L524" s="14">
        <f t="shared" si="145"/>
        <v>2.1</v>
      </c>
    </row>
    <row r="525" spans="1:12" ht="26.25" customHeight="1" x14ac:dyDescent="0.3">
      <c r="A525" s="18">
        <v>519</v>
      </c>
      <c r="B525" s="19" t="s">
        <v>154</v>
      </c>
      <c r="C525" s="20" t="s">
        <v>60</v>
      </c>
      <c r="D525" s="21">
        <v>150</v>
      </c>
      <c r="E525" s="21">
        <v>6.1000000000000004E-3</v>
      </c>
      <c r="F525" s="21">
        <f t="shared" si="146"/>
        <v>0.91500000000000004</v>
      </c>
      <c r="G525" s="21">
        <v>150</v>
      </c>
      <c r="H525" s="22">
        <v>2.01E-2</v>
      </c>
      <c r="I525" s="22">
        <f t="shared" si="147"/>
        <v>3.0150000000000001</v>
      </c>
      <c r="J525" s="22">
        <v>0</v>
      </c>
      <c r="K525" s="22">
        <f t="shared" si="142"/>
        <v>2.01E-2</v>
      </c>
      <c r="L525" s="14">
        <f t="shared" si="145"/>
        <v>2.1</v>
      </c>
    </row>
    <row r="526" spans="1:12" ht="26.25" customHeight="1" x14ac:dyDescent="0.3">
      <c r="A526" s="18">
        <v>520</v>
      </c>
      <c r="B526" s="19" t="s">
        <v>144</v>
      </c>
      <c r="C526" s="20" t="s">
        <v>2</v>
      </c>
      <c r="D526" s="21">
        <v>1</v>
      </c>
      <c r="E526" s="21">
        <v>0.61</v>
      </c>
      <c r="F526" s="21">
        <f t="shared" si="146"/>
        <v>0.61</v>
      </c>
      <c r="G526" s="21">
        <v>1</v>
      </c>
      <c r="H526" s="22">
        <v>1.69</v>
      </c>
      <c r="I526" s="22">
        <v>1.69</v>
      </c>
      <c r="J526" s="22">
        <v>0</v>
      </c>
      <c r="K526" s="22">
        <f t="shared" si="142"/>
        <v>1.69</v>
      </c>
      <c r="L526" s="14">
        <f t="shared" si="145"/>
        <v>1.08</v>
      </c>
    </row>
    <row r="527" spans="1:12" ht="26.25" customHeight="1" x14ac:dyDescent="0.3">
      <c r="A527" s="18">
        <v>521</v>
      </c>
      <c r="B527" s="19" t="s">
        <v>54</v>
      </c>
      <c r="C527" s="20" t="s">
        <v>2</v>
      </c>
      <c r="D527" s="21">
        <v>1</v>
      </c>
      <c r="E527" s="21">
        <v>0.61</v>
      </c>
      <c r="F527" s="21">
        <f t="shared" si="146"/>
        <v>0.61</v>
      </c>
      <c r="G527" s="21">
        <v>1</v>
      </c>
      <c r="H527" s="22">
        <v>1.69</v>
      </c>
      <c r="I527" s="22">
        <v>1.69</v>
      </c>
      <c r="J527" s="22">
        <v>0</v>
      </c>
      <c r="K527" s="22">
        <f t="shared" si="142"/>
        <v>1.69</v>
      </c>
      <c r="L527" s="14">
        <f t="shared" si="145"/>
        <v>1.08</v>
      </c>
    </row>
    <row r="528" spans="1:12" ht="39.950000000000003" customHeight="1" x14ac:dyDescent="0.3">
      <c r="A528" s="18">
        <v>522</v>
      </c>
      <c r="B528" s="19" t="s">
        <v>156</v>
      </c>
      <c r="C528" s="20" t="s">
        <v>2</v>
      </c>
      <c r="D528" s="21">
        <v>1</v>
      </c>
      <c r="E528" s="21">
        <v>6.83</v>
      </c>
      <c r="F528" s="21">
        <f t="shared" si="146"/>
        <v>6.83</v>
      </c>
      <c r="G528" s="21">
        <v>1</v>
      </c>
      <c r="H528" s="22">
        <v>24.53</v>
      </c>
      <c r="I528" s="22">
        <f t="shared" ref="I528:I530" si="148">H528*D528</f>
        <v>24.53</v>
      </c>
      <c r="J528" s="22">
        <v>0</v>
      </c>
      <c r="K528" s="22">
        <f t="shared" si="142"/>
        <v>24.53</v>
      </c>
      <c r="L528" s="14">
        <f t="shared" si="145"/>
        <v>17.700000000000003</v>
      </c>
    </row>
    <row r="529" spans="1:12" ht="39.950000000000003" customHeight="1" x14ac:dyDescent="0.3">
      <c r="A529" s="18">
        <v>523</v>
      </c>
      <c r="B529" s="19" t="s">
        <v>157</v>
      </c>
      <c r="C529" s="20" t="s">
        <v>2</v>
      </c>
      <c r="D529" s="21">
        <v>1</v>
      </c>
      <c r="E529" s="21">
        <v>2.5099999999999998</v>
      </c>
      <c r="F529" s="21">
        <f t="shared" si="146"/>
        <v>2.5099999999999998</v>
      </c>
      <c r="G529" s="21">
        <v>1</v>
      </c>
      <c r="H529" s="22">
        <v>13.29</v>
      </c>
      <c r="I529" s="22">
        <f t="shared" si="148"/>
        <v>13.29</v>
      </c>
      <c r="J529" s="22">
        <v>0</v>
      </c>
      <c r="K529" s="22">
        <f t="shared" si="142"/>
        <v>13.29</v>
      </c>
      <c r="L529" s="14">
        <f t="shared" si="145"/>
        <v>10.78</v>
      </c>
    </row>
    <row r="530" spans="1:12" ht="39.950000000000003" customHeight="1" x14ac:dyDescent="0.3">
      <c r="A530" s="18">
        <v>524</v>
      </c>
      <c r="B530" s="19" t="s">
        <v>158</v>
      </c>
      <c r="C530" s="20" t="s">
        <v>2</v>
      </c>
      <c r="D530" s="21">
        <v>1</v>
      </c>
      <c r="E530" s="21">
        <v>10.86</v>
      </c>
      <c r="F530" s="21">
        <f t="shared" si="146"/>
        <v>10.86</v>
      </c>
      <c r="G530" s="21">
        <v>1</v>
      </c>
      <c r="H530" s="22">
        <v>14.55</v>
      </c>
      <c r="I530" s="22">
        <f t="shared" si="148"/>
        <v>14.55</v>
      </c>
      <c r="J530" s="22">
        <v>0</v>
      </c>
      <c r="K530" s="22">
        <f t="shared" si="142"/>
        <v>14.55</v>
      </c>
      <c r="L530" s="14">
        <f t="shared" si="145"/>
        <v>3.6900000000000013</v>
      </c>
    </row>
    <row r="531" spans="1:12" ht="39.950000000000003" customHeight="1" x14ac:dyDescent="0.3">
      <c r="A531" s="18">
        <v>525</v>
      </c>
      <c r="B531" s="19" t="s">
        <v>159</v>
      </c>
      <c r="C531" s="20" t="s">
        <v>2</v>
      </c>
      <c r="D531" s="21">
        <v>4</v>
      </c>
      <c r="E531" s="21">
        <v>35.270000000000003</v>
      </c>
      <c r="F531" s="21">
        <f t="shared" ref="F531:F532" si="149">D531*E531</f>
        <v>141.08000000000001</v>
      </c>
      <c r="G531" s="21">
        <v>8</v>
      </c>
      <c r="H531" s="22">
        <v>50</v>
      </c>
      <c r="I531" s="22">
        <f>G531*H531</f>
        <v>400</v>
      </c>
      <c r="J531" s="22">
        <f>G531-D531</f>
        <v>4</v>
      </c>
      <c r="K531" s="22">
        <f t="shared" si="142"/>
        <v>50</v>
      </c>
      <c r="L531" s="14">
        <f>I531-F531</f>
        <v>258.91999999999996</v>
      </c>
    </row>
    <row r="532" spans="1:12" ht="26.25" customHeight="1" x14ac:dyDescent="0.3">
      <c r="A532" s="18">
        <v>526</v>
      </c>
      <c r="B532" s="19" t="s">
        <v>56</v>
      </c>
      <c r="C532" s="20" t="s">
        <v>2</v>
      </c>
      <c r="D532" s="21">
        <v>1</v>
      </c>
      <c r="E532" s="21">
        <v>2.94</v>
      </c>
      <c r="F532" s="21">
        <f t="shared" si="149"/>
        <v>2.94</v>
      </c>
      <c r="G532" s="21">
        <v>1</v>
      </c>
      <c r="H532" s="22">
        <v>7.6</v>
      </c>
      <c r="I532" s="22">
        <v>7.6</v>
      </c>
      <c r="J532" s="22">
        <v>0</v>
      </c>
      <c r="K532" s="22">
        <f t="shared" si="142"/>
        <v>7.6</v>
      </c>
      <c r="L532" s="14">
        <f t="shared" si="145"/>
        <v>4.66</v>
      </c>
    </row>
    <row r="533" spans="1:12" ht="26.25" customHeight="1" x14ac:dyDescent="0.3">
      <c r="A533" s="18">
        <v>527</v>
      </c>
      <c r="B533" s="19" t="s">
        <v>199</v>
      </c>
      <c r="C533" s="20" t="s">
        <v>2</v>
      </c>
      <c r="D533" s="21">
        <v>0</v>
      </c>
      <c r="E533" s="21">
        <v>0</v>
      </c>
      <c r="F533" s="21">
        <v>0</v>
      </c>
      <c r="G533" s="21">
        <v>2</v>
      </c>
      <c r="H533" s="22">
        <v>13.1776</v>
      </c>
      <c r="I533" s="22">
        <f>G533*H533</f>
        <v>26.3552</v>
      </c>
      <c r="J533" s="21">
        <v>2</v>
      </c>
      <c r="K533" s="22">
        <v>13.1776</v>
      </c>
      <c r="L533" s="22">
        <f>J533*K533</f>
        <v>26.3552</v>
      </c>
    </row>
    <row r="534" spans="1:12" ht="26.25" customHeight="1" x14ac:dyDescent="0.3">
      <c r="A534" s="18">
        <v>528</v>
      </c>
      <c r="B534" s="19" t="s">
        <v>200</v>
      </c>
      <c r="C534" s="20" t="s">
        <v>2</v>
      </c>
      <c r="D534" s="21">
        <v>0</v>
      </c>
      <c r="E534" s="21">
        <v>0</v>
      </c>
      <c r="F534" s="21">
        <v>0</v>
      </c>
      <c r="G534" s="21">
        <v>2</v>
      </c>
      <c r="H534" s="22">
        <v>12.992000000000001</v>
      </c>
      <c r="I534" s="22">
        <f t="shared" ref="I534:I535" si="150">G534*H534</f>
        <v>25.984000000000002</v>
      </c>
      <c r="J534" s="21">
        <v>2</v>
      </c>
      <c r="K534" s="22">
        <v>12.992000000000001</v>
      </c>
      <c r="L534" s="22">
        <f t="shared" ref="L534:L535" si="151">J534*K534</f>
        <v>25.984000000000002</v>
      </c>
    </row>
    <row r="535" spans="1:12" ht="26.25" customHeight="1" x14ac:dyDescent="0.3">
      <c r="A535" s="18">
        <v>529</v>
      </c>
      <c r="B535" s="19" t="s">
        <v>201</v>
      </c>
      <c r="C535" s="20" t="s">
        <v>2</v>
      </c>
      <c r="D535" s="21">
        <v>0</v>
      </c>
      <c r="E535" s="21">
        <v>0</v>
      </c>
      <c r="F535" s="21">
        <v>0</v>
      </c>
      <c r="G535" s="21">
        <v>2</v>
      </c>
      <c r="H535" s="22">
        <v>5.694</v>
      </c>
      <c r="I535" s="22">
        <f t="shared" si="150"/>
        <v>11.388</v>
      </c>
      <c r="J535" s="21">
        <v>2</v>
      </c>
      <c r="K535" s="22">
        <v>5.694</v>
      </c>
      <c r="L535" s="22">
        <f t="shared" si="151"/>
        <v>11.388</v>
      </c>
    </row>
    <row r="536" spans="1:12" ht="39.950000000000003" customHeight="1" x14ac:dyDescent="0.3">
      <c r="A536" s="18">
        <v>530</v>
      </c>
      <c r="B536" s="19" t="s">
        <v>210</v>
      </c>
      <c r="C536" s="20" t="s">
        <v>2</v>
      </c>
      <c r="D536" s="21">
        <v>0</v>
      </c>
      <c r="E536" s="21">
        <v>0</v>
      </c>
      <c r="F536" s="21">
        <v>0</v>
      </c>
      <c r="G536" s="21">
        <v>2</v>
      </c>
      <c r="H536" s="22">
        <v>22</v>
      </c>
      <c r="I536" s="22">
        <f>G536*H536</f>
        <v>44</v>
      </c>
      <c r="J536" s="21">
        <v>2</v>
      </c>
      <c r="K536" s="22">
        <v>34.522799999999997</v>
      </c>
      <c r="L536" s="22">
        <v>44</v>
      </c>
    </row>
    <row r="537" spans="1:12" ht="26.25" customHeight="1" x14ac:dyDescent="0.3">
      <c r="A537" s="18">
        <v>531</v>
      </c>
      <c r="B537" s="19" t="s">
        <v>231</v>
      </c>
      <c r="C537" s="20" t="s">
        <v>6</v>
      </c>
      <c r="D537" s="21">
        <v>40400</v>
      </c>
      <c r="E537" s="21">
        <f>F537/D537</f>
        <v>0</v>
      </c>
      <c r="F537" s="21"/>
      <c r="G537" s="21">
        <v>40400</v>
      </c>
      <c r="H537" s="21">
        <v>1.435E-2</v>
      </c>
      <c r="I537" s="22"/>
      <c r="J537" s="21"/>
      <c r="K537" s="22"/>
      <c r="L537" s="22">
        <v>579.70000000000005</v>
      </c>
    </row>
    <row r="538" spans="1:12" ht="39.950000000000003" customHeight="1" x14ac:dyDescent="0.3">
      <c r="A538" s="18">
        <v>532</v>
      </c>
      <c r="B538" s="3"/>
      <c r="C538" s="4"/>
      <c r="D538" s="5"/>
      <c r="E538" s="5" t="s">
        <v>217</v>
      </c>
      <c r="F538" s="5">
        <f>SUM(F504:F536)</f>
        <v>1123.3859999999997</v>
      </c>
      <c r="G538" s="5"/>
      <c r="H538" s="6" t="s">
        <v>217</v>
      </c>
      <c r="I538" s="6">
        <f>SUM(I504:I536)</f>
        <v>4187.7982000000002</v>
      </c>
      <c r="J538" s="6"/>
      <c r="K538" s="6" t="s">
        <v>217</v>
      </c>
      <c r="L538" s="7">
        <v>1182.32952</v>
      </c>
    </row>
    <row r="539" spans="1:12" ht="39.950000000000003" customHeight="1" x14ac:dyDescent="0.3">
      <c r="A539" s="18">
        <v>533</v>
      </c>
      <c r="B539" s="11" t="s">
        <v>191</v>
      </c>
      <c r="C539" s="4"/>
      <c r="D539" s="5"/>
      <c r="E539" s="5"/>
      <c r="F539" s="5"/>
      <c r="G539" s="5"/>
      <c r="H539" s="6"/>
      <c r="I539" s="6"/>
      <c r="J539" s="6"/>
      <c r="K539" s="6"/>
      <c r="L539" s="7"/>
    </row>
    <row r="540" spans="1:12" ht="26.25" customHeight="1" x14ac:dyDescent="0.3">
      <c r="A540" s="18">
        <v>534</v>
      </c>
      <c r="B540" s="19" t="s">
        <v>124</v>
      </c>
      <c r="C540" s="20" t="s">
        <v>2</v>
      </c>
      <c r="D540" s="21">
        <v>1</v>
      </c>
      <c r="E540" s="21">
        <v>20.64</v>
      </c>
      <c r="F540" s="21">
        <f t="shared" ref="F540:F547" si="152">D540*E540</f>
        <v>20.64</v>
      </c>
      <c r="G540" s="21">
        <v>1</v>
      </c>
      <c r="H540" s="22">
        <v>31.5</v>
      </c>
      <c r="I540" s="22">
        <f>H540*D540</f>
        <v>31.5</v>
      </c>
      <c r="J540" s="22">
        <v>0</v>
      </c>
      <c r="K540" s="22">
        <f>H540</f>
        <v>31.5</v>
      </c>
      <c r="L540" s="14">
        <f t="shared" ref="L540:L548" si="153">I540-F540</f>
        <v>10.86</v>
      </c>
    </row>
    <row r="541" spans="1:12" ht="26.25" customHeight="1" x14ac:dyDescent="0.3">
      <c r="A541" s="18">
        <v>535</v>
      </c>
      <c r="B541" s="19" t="s">
        <v>124</v>
      </c>
      <c r="C541" s="20" t="s">
        <v>2</v>
      </c>
      <c r="D541" s="21">
        <v>1</v>
      </c>
      <c r="E541" s="21">
        <v>20.64</v>
      </c>
      <c r="F541" s="21">
        <f t="shared" si="152"/>
        <v>20.64</v>
      </c>
      <c r="G541" s="21">
        <v>1</v>
      </c>
      <c r="H541" s="22">
        <v>31.5</v>
      </c>
      <c r="I541" s="22">
        <f t="shared" ref="I541:I548" si="154">H541*D541</f>
        <v>31.5</v>
      </c>
      <c r="J541" s="22">
        <v>0</v>
      </c>
      <c r="K541" s="22">
        <f t="shared" ref="K541:K548" si="155">H541</f>
        <v>31.5</v>
      </c>
      <c r="L541" s="14">
        <f t="shared" si="153"/>
        <v>10.86</v>
      </c>
    </row>
    <row r="542" spans="1:12" ht="26.25" customHeight="1" x14ac:dyDescent="0.3">
      <c r="A542" s="18">
        <v>536</v>
      </c>
      <c r="B542" s="19" t="s">
        <v>160</v>
      </c>
      <c r="C542" s="20" t="s">
        <v>2</v>
      </c>
      <c r="D542" s="21">
        <v>1</v>
      </c>
      <c r="E542" s="21">
        <v>41.91</v>
      </c>
      <c r="F542" s="21">
        <f t="shared" si="152"/>
        <v>41.91</v>
      </c>
      <c r="G542" s="21">
        <v>1</v>
      </c>
      <c r="H542" s="22">
        <v>56.15</v>
      </c>
      <c r="I542" s="22">
        <f t="shared" si="154"/>
        <v>56.15</v>
      </c>
      <c r="J542" s="22">
        <v>0</v>
      </c>
      <c r="K542" s="22">
        <f t="shared" si="155"/>
        <v>56.15</v>
      </c>
      <c r="L542" s="14">
        <f t="shared" si="153"/>
        <v>14.240000000000002</v>
      </c>
    </row>
    <row r="543" spans="1:12" s="29" customFormat="1" ht="26.25" customHeight="1" x14ac:dyDescent="0.3">
      <c r="A543" s="18">
        <v>537</v>
      </c>
      <c r="B543" s="19" t="s">
        <v>160</v>
      </c>
      <c r="C543" s="20" t="s">
        <v>2</v>
      </c>
      <c r="D543" s="21">
        <v>1</v>
      </c>
      <c r="E543" s="21">
        <v>41.91</v>
      </c>
      <c r="F543" s="21">
        <f t="shared" si="152"/>
        <v>41.91</v>
      </c>
      <c r="G543" s="21">
        <v>1</v>
      </c>
      <c r="H543" s="22">
        <v>56.15</v>
      </c>
      <c r="I543" s="22">
        <f t="shared" si="154"/>
        <v>56.15</v>
      </c>
      <c r="J543" s="22">
        <v>0</v>
      </c>
      <c r="K543" s="22">
        <f t="shared" si="155"/>
        <v>56.15</v>
      </c>
      <c r="L543" s="14">
        <f t="shared" si="153"/>
        <v>14.240000000000002</v>
      </c>
    </row>
    <row r="544" spans="1:12" ht="26.25" customHeight="1" x14ac:dyDescent="0.3">
      <c r="A544" s="18">
        <v>538</v>
      </c>
      <c r="B544" s="19" t="s">
        <v>161</v>
      </c>
      <c r="C544" s="20" t="s">
        <v>2</v>
      </c>
      <c r="D544" s="21">
        <v>1</v>
      </c>
      <c r="E544" s="21">
        <v>37.04</v>
      </c>
      <c r="F544" s="21">
        <f t="shared" si="152"/>
        <v>37.04</v>
      </c>
      <c r="G544" s="21">
        <v>1</v>
      </c>
      <c r="H544" s="22">
        <v>48</v>
      </c>
      <c r="I544" s="22">
        <f t="shared" si="154"/>
        <v>48</v>
      </c>
      <c r="J544" s="22">
        <v>0</v>
      </c>
      <c r="K544" s="22">
        <f t="shared" si="155"/>
        <v>48</v>
      </c>
      <c r="L544" s="14">
        <f t="shared" si="153"/>
        <v>10.96</v>
      </c>
    </row>
    <row r="545" spans="1:12" ht="26.25" customHeight="1" x14ac:dyDescent="0.3">
      <c r="A545" s="18">
        <v>539</v>
      </c>
      <c r="B545" s="19" t="s">
        <v>161</v>
      </c>
      <c r="C545" s="20" t="s">
        <v>2</v>
      </c>
      <c r="D545" s="21">
        <v>1</v>
      </c>
      <c r="E545" s="21">
        <v>37.04</v>
      </c>
      <c r="F545" s="21">
        <f t="shared" si="152"/>
        <v>37.04</v>
      </c>
      <c r="G545" s="21">
        <v>1</v>
      </c>
      <c r="H545" s="22">
        <v>48</v>
      </c>
      <c r="I545" s="22">
        <f t="shared" si="154"/>
        <v>48</v>
      </c>
      <c r="J545" s="22">
        <v>0</v>
      </c>
      <c r="K545" s="22">
        <f t="shared" si="155"/>
        <v>48</v>
      </c>
      <c r="L545" s="14">
        <f t="shared" si="153"/>
        <v>10.96</v>
      </c>
    </row>
    <row r="546" spans="1:12" ht="26.25" customHeight="1" x14ac:dyDescent="0.3">
      <c r="A546" s="18">
        <v>540</v>
      </c>
      <c r="B546" s="19" t="s">
        <v>161</v>
      </c>
      <c r="C546" s="20" t="s">
        <v>2</v>
      </c>
      <c r="D546" s="21">
        <v>1</v>
      </c>
      <c r="E546" s="21">
        <v>37.04</v>
      </c>
      <c r="F546" s="21">
        <f t="shared" si="152"/>
        <v>37.04</v>
      </c>
      <c r="G546" s="21">
        <v>1</v>
      </c>
      <c r="H546" s="22">
        <v>48</v>
      </c>
      <c r="I546" s="22">
        <f t="shared" si="154"/>
        <v>48</v>
      </c>
      <c r="J546" s="22">
        <v>0</v>
      </c>
      <c r="K546" s="22">
        <f t="shared" si="155"/>
        <v>48</v>
      </c>
      <c r="L546" s="14">
        <f t="shared" si="153"/>
        <v>10.96</v>
      </c>
    </row>
    <row r="547" spans="1:12" ht="26.25" customHeight="1" x14ac:dyDescent="0.3">
      <c r="A547" s="18">
        <v>541</v>
      </c>
      <c r="B547" s="19" t="s">
        <v>161</v>
      </c>
      <c r="C547" s="20" t="s">
        <v>2</v>
      </c>
      <c r="D547" s="21">
        <v>1</v>
      </c>
      <c r="E547" s="21">
        <v>37.04</v>
      </c>
      <c r="F547" s="21">
        <f t="shared" si="152"/>
        <v>37.04</v>
      </c>
      <c r="G547" s="21">
        <v>1</v>
      </c>
      <c r="H547" s="22">
        <v>48</v>
      </c>
      <c r="I547" s="22">
        <f t="shared" si="154"/>
        <v>48</v>
      </c>
      <c r="J547" s="22">
        <v>0</v>
      </c>
      <c r="K547" s="22">
        <f t="shared" si="155"/>
        <v>48</v>
      </c>
      <c r="L547" s="14">
        <f t="shared" si="153"/>
        <v>10.96</v>
      </c>
    </row>
    <row r="548" spans="1:12" ht="39.950000000000003" customHeight="1" x14ac:dyDescent="0.3">
      <c r="A548" s="18">
        <v>542</v>
      </c>
      <c r="B548" s="19" t="s">
        <v>162</v>
      </c>
      <c r="C548" s="20" t="s">
        <v>2</v>
      </c>
      <c r="D548" s="21">
        <v>1</v>
      </c>
      <c r="E548" s="21">
        <v>45.69</v>
      </c>
      <c r="F548" s="21">
        <f t="shared" ref="F548" si="156">D548*E548</f>
        <v>45.69</v>
      </c>
      <c r="G548" s="21">
        <v>1</v>
      </c>
      <c r="H548" s="22">
        <v>56.15</v>
      </c>
      <c r="I548" s="22">
        <f t="shared" si="154"/>
        <v>56.15</v>
      </c>
      <c r="J548" s="22">
        <v>0</v>
      </c>
      <c r="K548" s="22">
        <f t="shared" si="155"/>
        <v>56.15</v>
      </c>
      <c r="L548" s="14">
        <f t="shared" si="153"/>
        <v>10.46</v>
      </c>
    </row>
    <row r="549" spans="1:12" ht="39.950000000000003" customHeight="1" x14ac:dyDescent="0.3">
      <c r="A549" s="18">
        <v>543</v>
      </c>
      <c r="B549" s="3"/>
      <c r="C549" s="4"/>
      <c r="D549" s="5"/>
      <c r="E549" s="5" t="s">
        <v>217</v>
      </c>
      <c r="F549" s="5">
        <f>SUM(F540:F548)</f>
        <v>318.95</v>
      </c>
      <c r="G549" s="5"/>
      <c r="H549" s="6" t="s">
        <v>217</v>
      </c>
      <c r="I549" s="6">
        <f>SUM(I540:I548)</f>
        <v>423.45</v>
      </c>
      <c r="J549" s="6"/>
      <c r="K549" s="6" t="s">
        <v>217</v>
      </c>
      <c r="L549" s="7">
        <v>269.7</v>
      </c>
    </row>
    <row r="550" spans="1:12" ht="39.950000000000003" customHeight="1" x14ac:dyDescent="0.3">
      <c r="A550" s="18">
        <v>544</v>
      </c>
      <c r="B550" s="11" t="s">
        <v>192</v>
      </c>
      <c r="C550" s="4"/>
      <c r="D550" s="5"/>
      <c r="E550" s="5"/>
      <c r="F550" s="5"/>
      <c r="G550" s="5"/>
      <c r="H550" s="6"/>
      <c r="I550" s="6"/>
      <c r="J550" s="6"/>
      <c r="K550" s="6"/>
      <c r="L550" s="7"/>
    </row>
    <row r="551" spans="1:12" s="29" customFormat="1" ht="26.25" customHeight="1" x14ac:dyDescent="0.3">
      <c r="A551" s="18">
        <v>545</v>
      </c>
      <c r="B551" s="19" t="s">
        <v>160</v>
      </c>
      <c r="C551" s="20" t="s">
        <v>2</v>
      </c>
      <c r="D551" s="21">
        <v>1</v>
      </c>
      <c r="E551" s="21">
        <v>41.91</v>
      </c>
      <c r="F551" s="21">
        <f t="shared" ref="F551:F555" si="157">D551*E551</f>
        <v>41.91</v>
      </c>
      <c r="G551" s="21">
        <v>1</v>
      </c>
      <c r="H551" s="22">
        <v>56.15</v>
      </c>
      <c r="I551" s="22">
        <f>H551*D551</f>
        <v>56.15</v>
      </c>
      <c r="J551" s="22">
        <v>0</v>
      </c>
      <c r="K551" s="22">
        <f>H551</f>
        <v>56.15</v>
      </c>
      <c r="L551" s="14">
        <f t="shared" ref="L551:L573" si="158">I551-F551</f>
        <v>14.240000000000002</v>
      </c>
    </row>
    <row r="552" spans="1:12" s="29" customFormat="1" ht="26.25" customHeight="1" x14ac:dyDescent="0.3">
      <c r="A552" s="18">
        <v>546</v>
      </c>
      <c r="B552" s="19" t="s">
        <v>160</v>
      </c>
      <c r="C552" s="20" t="s">
        <v>2</v>
      </c>
      <c r="D552" s="21">
        <v>1</v>
      </c>
      <c r="E552" s="21">
        <v>41.91</v>
      </c>
      <c r="F552" s="21">
        <f t="shared" si="157"/>
        <v>41.91</v>
      </c>
      <c r="G552" s="21">
        <v>1</v>
      </c>
      <c r="H552" s="22">
        <v>56.15</v>
      </c>
      <c r="I552" s="22">
        <f>H552*D552</f>
        <v>56.15</v>
      </c>
      <c r="J552" s="22">
        <v>0</v>
      </c>
      <c r="K552" s="22">
        <f t="shared" ref="K552:K555" si="159">H552</f>
        <v>56.15</v>
      </c>
      <c r="L552" s="14">
        <f t="shared" si="158"/>
        <v>14.240000000000002</v>
      </c>
    </row>
    <row r="553" spans="1:12" s="29" customFormat="1" ht="26.25" customHeight="1" x14ac:dyDescent="0.3">
      <c r="A553" s="18">
        <v>547</v>
      </c>
      <c r="B553" s="19" t="s">
        <v>160</v>
      </c>
      <c r="C553" s="20" t="s">
        <v>2</v>
      </c>
      <c r="D553" s="21">
        <v>1</v>
      </c>
      <c r="E553" s="21">
        <v>41.91</v>
      </c>
      <c r="F553" s="21">
        <f t="shared" si="157"/>
        <v>41.91</v>
      </c>
      <c r="G553" s="21">
        <v>1</v>
      </c>
      <c r="H553" s="22">
        <v>56.15</v>
      </c>
      <c r="I553" s="22">
        <f>H553*D553</f>
        <v>56.15</v>
      </c>
      <c r="J553" s="22">
        <v>0</v>
      </c>
      <c r="K553" s="22">
        <f t="shared" si="159"/>
        <v>56.15</v>
      </c>
      <c r="L553" s="14">
        <f t="shared" si="158"/>
        <v>14.240000000000002</v>
      </c>
    </row>
    <row r="554" spans="1:12" ht="26.25" customHeight="1" x14ac:dyDescent="0.3">
      <c r="A554" s="18">
        <v>548</v>
      </c>
      <c r="B554" s="19" t="s">
        <v>161</v>
      </c>
      <c r="C554" s="20" t="s">
        <v>2</v>
      </c>
      <c r="D554" s="21">
        <v>1</v>
      </c>
      <c r="E554" s="21">
        <v>37.04</v>
      </c>
      <c r="F554" s="21">
        <f t="shared" si="157"/>
        <v>37.04</v>
      </c>
      <c r="G554" s="21">
        <v>1</v>
      </c>
      <c r="H554" s="22">
        <v>57.56</v>
      </c>
      <c r="I554" s="22">
        <f>H554*D554</f>
        <v>57.56</v>
      </c>
      <c r="J554" s="22">
        <v>0</v>
      </c>
      <c r="K554" s="22">
        <f t="shared" si="159"/>
        <v>57.56</v>
      </c>
      <c r="L554" s="14">
        <f t="shared" si="158"/>
        <v>20.520000000000003</v>
      </c>
    </row>
    <row r="555" spans="1:12" ht="26.25" customHeight="1" x14ac:dyDescent="0.3">
      <c r="A555" s="18">
        <v>549</v>
      </c>
      <c r="B555" s="19" t="s">
        <v>161</v>
      </c>
      <c r="C555" s="20" t="s">
        <v>2</v>
      </c>
      <c r="D555" s="21">
        <v>1</v>
      </c>
      <c r="E555" s="21">
        <v>37.04</v>
      </c>
      <c r="F555" s="21">
        <f t="shared" si="157"/>
        <v>37.04</v>
      </c>
      <c r="G555" s="21">
        <v>1</v>
      </c>
      <c r="H555" s="22">
        <v>57.56</v>
      </c>
      <c r="I555" s="22">
        <f>H555*D555</f>
        <v>57.56</v>
      </c>
      <c r="J555" s="22">
        <v>0</v>
      </c>
      <c r="K555" s="22">
        <f t="shared" si="159"/>
        <v>57.56</v>
      </c>
      <c r="L555" s="14">
        <f t="shared" si="158"/>
        <v>20.520000000000003</v>
      </c>
    </row>
    <row r="556" spans="1:12" ht="39.950000000000003" customHeight="1" x14ac:dyDescent="0.3">
      <c r="A556" s="18">
        <v>550</v>
      </c>
      <c r="B556" s="3"/>
      <c r="C556" s="4"/>
      <c r="D556" s="5"/>
      <c r="E556" s="5" t="s">
        <v>217</v>
      </c>
      <c r="F556" s="5">
        <f>SUM(F551:F555)</f>
        <v>199.80999999999997</v>
      </c>
      <c r="G556" s="5"/>
      <c r="H556" s="6" t="s">
        <v>217</v>
      </c>
      <c r="I556" s="6">
        <f>SUM(I551:I555)</f>
        <v>283.57</v>
      </c>
      <c r="J556" s="6"/>
      <c r="K556" s="6" t="s">
        <v>217</v>
      </c>
      <c r="L556" s="7">
        <f>SUM(L551:L555)</f>
        <v>83.760000000000019</v>
      </c>
    </row>
    <row r="557" spans="1:12" ht="39.950000000000003" customHeight="1" x14ac:dyDescent="0.3">
      <c r="A557" s="18">
        <v>551</v>
      </c>
      <c r="B557" s="11" t="s">
        <v>193</v>
      </c>
      <c r="C557" s="4"/>
      <c r="D557" s="5"/>
      <c r="E557" s="5"/>
      <c r="F557" s="5"/>
      <c r="G557" s="5"/>
      <c r="H557" s="6"/>
      <c r="I557" s="6"/>
      <c r="J557" s="6"/>
      <c r="K557" s="6"/>
      <c r="L557" s="7"/>
    </row>
    <row r="558" spans="1:12" ht="26.25" customHeight="1" x14ac:dyDescent="0.3">
      <c r="A558" s="18">
        <v>552</v>
      </c>
      <c r="B558" s="19" t="s">
        <v>138</v>
      </c>
      <c r="C558" s="20" t="s">
        <v>2</v>
      </c>
      <c r="D558" s="21">
        <v>1</v>
      </c>
      <c r="E558" s="21">
        <v>0.61</v>
      </c>
      <c r="F558" s="21">
        <f t="shared" ref="F558:F576" si="160">D558*E558</f>
        <v>0.61</v>
      </c>
      <c r="G558" s="21">
        <v>1</v>
      </c>
      <c r="H558" s="22">
        <v>1.69</v>
      </c>
      <c r="I558" s="22">
        <v>1.69</v>
      </c>
      <c r="J558" s="22">
        <v>0</v>
      </c>
      <c r="K558" s="22">
        <f>H558</f>
        <v>1.69</v>
      </c>
      <c r="L558" s="14">
        <f t="shared" si="158"/>
        <v>1.08</v>
      </c>
    </row>
    <row r="559" spans="1:12" ht="26.25" customHeight="1" x14ac:dyDescent="0.3">
      <c r="A559" s="18">
        <v>553</v>
      </c>
      <c r="B559" s="19" t="s">
        <v>144</v>
      </c>
      <c r="C559" s="20" t="s">
        <v>2</v>
      </c>
      <c r="D559" s="21">
        <v>1</v>
      </c>
      <c r="E559" s="21">
        <v>0.61</v>
      </c>
      <c r="F559" s="21">
        <f t="shared" si="160"/>
        <v>0.61</v>
      </c>
      <c r="G559" s="21">
        <v>1</v>
      </c>
      <c r="H559" s="22">
        <v>1.69</v>
      </c>
      <c r="I559" s="22">
        <v>1.69</v>
      </c>
      <c r="J559" s="22">
        <v>0</v>
      </c>
      <c r="K559" s="22">
        <f t="shared" ref="K559:K590" si="161">H559</f>
        <v>1.69</v>
      </c>
      <c r="L559" s="14">
        <f t="shared" si="158"/>
        <v>1.08</v>
      </c>
    </row>
    <row r="560" spans="1:12" ht="39.950000000000003" customHeight="1" x14ac:dyDescent="0.3">
      <c r="A560" s="18">
        <v>554</v>
      </c>
      <c r="B560" s="19" t="s">
        <v>145</v>
      </c>
      <c r="C560" s="20" t="s">
        <v>2</v>
      </c>
      <c r="D560" s="21">
        <v>1</v>
      </c>
      <c r="E560" s="21">
        <v>4.4400000000000004</v>
      </c>
      <c r="F560" s="21">
        <f t="shared" si="160"/>
        <v>4.4400000000000004</v>
      </c>
      <c r="G560" s="21">
        <v>6</v>
      </c>
      <c r="H560" s="22">
        <v>11.904999999999999</v>
      </c>
      <c r="I560" s="22">
        <f>G560*H560</f>
        <v>71.429999999999993</v>
      </c>
      <c r="J560" s="22">
        <f>G560-D560</f>
        <v>5</v>
      </c>
      <c r="K560" s="22">
        <f t="shared" si="161"/>
        <v>11.904999999999999</v>
      </c>
      <c r="L560" s="14">
        <f t="shared" si="158"/>
        <v>66.989999999999995</v>
      </c>
    </row>
    <row r="561" spans="1:12" ht="39.950000000000003" customHeight="1" x14ac:dyDescent="0.3">
      <c r="A561" s="18">
        <v>555</v>
      </c>
      <c r="B561" s="19" t="s">
        <v>146</v>
      </c>
      <c r="C561" s="20" t="s">
        <v>2</v>
      </c>
      <c r="D561" s="21">
        <v>1</v>
      </c>
      <c r="E561" s="21">
        <v>2.2999999999999998</v>
      </c>
      <c r="F561" s="21">
        <f t="shared" si="160"/>
        <v>2.2999999999999998</v>
      </c>
      <c r="G561" s="21">
        <v>1</v>
      </c>
      <c r="H561" s="22">
        <v>7.7350000000000003</v>
      </c>
      <c r="I561" s="22">
        <f t="shared" ref="I561:I569" si="162">H561*D561</f>
        <v>7.7350000000000003</v>
      </c>
      <c r="J561" s="22">
        <v>0</v>
      </c>
      <c r="K561" s="22">
        <f t="shared" si="161"/>
        <v>7.7350000000000003</v>
      </c>
      <c r="L561" s="14">
        <f t="shared" si="158"/>
        <v>5.4350000000000005</v>
      </c>
    </row>
    <row r="562" spans="1:12" ht="26.25" customHeight="1" x14ac:dyDescent="0.3">
      <c r="A562" s="18">
        <v>556</v>
      </c>
      <c r="B562" s="19" t="s">
        <v>147</v>
      </c>
      <c r="C562" s="20" t="s">
        <v>60</v>
      </c>
      <c r="D562" s="21">
        <v>10539</v>
      </c>
      <c r="E562" s="21">
        <v>4.1000000000000003E-3</v>
      </c>
      <c r="F562" s="21">
        <f t="shared" si="160"/>
        <v>43.209900000000005</v>
      </c>
      <c r="G562" s="21">
        <v>10539</v>
      </c>
      <c r="H562" s="22">
        <v>1.4E-2</v>
      </c>
      <c r="I562" s="22">
        <f t="shared" si="162"/>
        <v>147.54599999999999</v>
      </c>
      <c r="J562" s="22">
        <v>0</v>
      </c>
      <c r="K562" s="22">
        <f t="shared" si="161"/>
        <v>1.4E-2</v>
      </c>
      <c r="L562" s="14">
        <f t="shared" si="158"/>
        <v>104.33609999999999</v>
      </c>
    </row>
    <row r="563" spans="1:12" ht="39.950000000000003" customHeight="1" x14ac:dyDescent="0.3">
      <c r="A563" s="18">
        <v>557</v>
      </c>
      <c r="B563" s="19" t="s">
        <v>146</v>
      </c>
      <c r="C563" s="20" t="s">
        <v>2</v>
      </c>
      <c r="D563" s="21">
        <v>1</v>
      </c>
      <c r="E563" s="21">
        <v>2.2999999999999998</v>
      </c>
      <c r="F563" s="21">
        <f t="shared" si="160"/>
        <v>2.2999999999999998</v>
      </c>
      <c r="G563" s="21">
        <v>1</v>
      </c>
      <c r="H563" s="22">
        <v>7.7350000000000003</v>
      </c>
      <c r="I563" s="22">
        <f t="shared" si="162"/>
        <v>7.7350000000000003</v>
      </c>
      <c r="J563" s="22">
        <v>0</v>
      </c>
      <c r="K563" s="22">
        <f t="shared" si="161"/>
        <v>7.7350000000000003</v>
      </c>
      <c r="L563" s="14">
        <f t="shared" si="158"/>
        <v>5.4350000000000005</v>
      </c>
    </row>
    <row r="564" spans="1:12" ht="39.950000000000003" customHeight="1" x14ac:dyDescent="0.3">
      <c r="A564" s="18">
        <v>558</v>
      </c>
      <c r="B564" s="19" t="s">
        <v>146</v>
      </c>
      <c r="C564" s="20" t="s">
        <v>2</v>
      </c>
      <c r="D564" s="21">
        <v>1</v>
      </c>
      <c r="E564" s="21">
        <v>2.2999999999999998</v>
      </c>
      <c r="F564" s="21">
        <f t="shared" si="160"/>
        <v>2.2999999999999998</v>
      </c>
      <c r="G564" s="21">
        <v>1</v>
      </c>
      <c r="H564" s="22">
        <v>7.7350000000000003</v>
      </c>
      <c r="I564" s="22">
        <f t="shared" si="162"/>
        <v>7.7350000000000003</v>
      </c>
      <c r="J564" s="22">
        <v>0</v>
      </c>
      <c r="K564" s="22">
        <f t="shared" si="161"/>
        <v>7.7350000000000003</v>
      </c>
      <c r="L564" s="14">
        <f t="shared" si="158"/>
        <v>5.4350000000000005</v>
      </c>
    </row>
    <row r="565" spans="1:12" ht="26.25" customHeight="1" x14ac:dyDescent="0.3">
      <c r="A565" s="18">
        <v>559</v>
      </c>
      <c r="B565" s="19" t="s">
        <v>147</v>
      </c>
      <c r="C565" s="20" t="s">
        <v>60</v>
      </c>
      <c r="D565" s="21">
        <v>1616</v>
      </c>
      <c r="E565" s="21">
        <v>4.1999999999999997E-3</v>
      </c>
      <c r="F565" s="21">
        <f t="shared" si="160"/>
        <v>6.7871999999999995</v>
      </c>
      <c r="G565" s="21">
        <v>1616</v>
      </c>
      <c r="H565" s="22">
        <v>1.4E-2</v>
      </c>
      <c r="I565" s="22">
        <f t="shared" si="162"/>
        <v>22.623999999999999</v>
      </c>
      <c r="J565" s="22">
        <v>0</v>
      </c>
      <c r="K565" s="22">
        <f t="shared" si="161"/>
        <v>1.4E-2</v>
      </c>
      <c r="L565" s="14">
        <f t="shared" si="158"/>
        <v>15.8368</v>
      </c>
    </row>
    <row r="566" spans="1:12" ht="39.950000000000003" customHeight="1" x14ac:dyDescent="0.3">
      <c r="A566" s="18">
        <v>560</v>
      </c>
      <c r="B566" s="19" t="s">
        <v>146</v>
      </c>
      <c r="C566" s="20" t="s">
        <v>2</v>
      </c>
      <c r="D566" s="21">
        <v>1</v>
      </c>
      <c r="E566" s="21">
        <v>2.2999999999999998</v>
      </c>
      <c r="F566" s="21">
        <f t="shared" si="160"/>
        <v>2.2999999999999998</v>
      </c>
      <c r="G566" s="21">
        <v>1</v>
      </c>
      <c r="H566" s="22">
        <v>7.7350000000000003</v>
      </c>
      <c r="I566" s="22">
        <f t="shared" si="162"/>
        <v>7.7350000000000003</v>
      </c>
      <c r="J566" s="22">
        <v>0</v>
      </c>
      <c r="K566" s="22">
        <f t="shared" si="161"/>
        <v>7.7350000000000003</v>
      </c>
      <c r="L566" s="14">
        <f t="shared" si="158"/>
        <v>5.4350000000000005</v>
      </c>
    </row>
    <row r="567" spans="1:12" ht="26.25" customHeight="1" x14ac:dyDescent="0.3">
      <c r="A567" s="18">
        <v>561</v>
      </c>
      <c r="B567" s="19" t="s">
        <v>147</v>
      </c>
      <c r="C567" s="20" t="s">
        <v>60</v>
      </c>
      <c r="D567" s="21">
        <v>398</v>
      </c>
      <c r="E567" s="21">
        <v>4.1999999999999997E-3</v>
      </c>
      <c r="F567" s="21">
        <f t="shared" si="160"/>
        <v>1.6716</v>
      </c>
      <c r="G567" s="21">
        <v>398</v>
      </c>
      <c r="H567" s="22">
        <v>1.4E-2</v>
      </c>
      <c r="I567" s="22">
        <f t="shared" si="162"/>
        <v>5.5720000000000001</v>
      </c>
      <c r="J567" s="22">
        <v>0</v>
      </c>
      <c r="K567" s="22">
        <f t="shared" si="161"/>
        <v>1.4E-2</v>
      </c>
      <c r="L567" s="14">
        <f t="shared" si="158"/>
        <v>3.9004000000000003</v>
      </c>
    </row>
    <row r="568" spans="1:12" ht="39.950000000000003" customHeight="1" x14ac:dyDescent="0.3">
      <c r="A568" s="18">
        <v>562</v>
      </c>
      <c r="B568" s="19" t="s">
        <v>148</v>
      </c>
      <c r="C568" s="20" t="s">
        <v>2</v>
      </c>
      <c r="D568" s="21">
        <v>1</v>
      </c>
      <c r="E568" s="21">
        <v>6.83</v>
      </c>
      <c r="F568" s="21">
        <f t="shared" si="160"/>
        <v>6.83</v>
      </c>
      <c r="G568" s="21">
        <v>1</v>
      </c>
      <c r="H568" s="22">
        <v>24.53</v>
      </c>
      <c r="I568" s="22">
        <f t="shared" si="162"/>
        <v>24.53</v>
      </c>
      <c r="J568" s="22">
        <v>0</v>
      </c>
      <c r="K568" s="22">
        <f t="shared" si="161"/>
        <v>24.53</v>
      </c>
      <c r="L568" s="14">
        <f t="shared" si="158"/>
        <v>17.700000000000003</v>
      </c>
    </row>
    <row r="569" spans="1:12" ht="39.950000000000003" customHeight="1" x14ac:dyDescent="0.3">
      <c r="A569" s="18">
        <v>563</v>
      </c>
      <c r="B569" s="19" t="s">
        <v>149</v>
      </c>
      <c r="C569" s="20" t="s">
        <v>2</v>
      </c>
      <c r="D569" s="21">
        <v>1</v>
      </c>
      <c r="E569" s="21">
        <v>2.5099999999999998</v>
      </c>
      <c r="F569" s="21">
        <f t="shared" si="160"/>
        <v>2.5099999999999998</v>
      </c>
      <c r="G569" s="21">
        <v>1</v>
      </c>
      <c r="H569" s="22">
        <v>13.29</v>
      </c>
      <c r="I569" s="22">
        <f t="shared" si="162"/>
        <v>13.29</v>
      </c>
      <c r="J569" s="22">
        <v>0</v>
      </c>
      <c r="K569" s="22">
        <f t="shared" si="161"/>
        <v>13.29</v>
      </c>
      <c r="L569" s="14">
        <f t="shared" si="158"/>
        <v>10.78</v>
      </c>
    </row>
    <row r="570" spans="1:12" ht="39.950000000000003" customHeight="1" x14ac:dyDescent="0.3">
      <c r="A570" s="18">
        <v>564</v>
      </c>
      <c r="B570" s="19" t="s">
        <v>150</v>
      </c>
      <c r="C570" s="20" t="s">
        <v>2</v>
      </c>
      <c r="D570" s="21">
        <v>8</v>
      </c>
      <c r="E570" s="21">
        <v>17.62</v>
      </c>
      <c r="F570" s="21">
        <f t="shared" si="160"/>
        <v>140.96</v>
      </c>
      <c r="G570" s="21">
        <v>14</v>
      </c>
      <c r="H570" s="22">
        <v>25</v>
      </c>
      <c r="I570" s="22">
        <f>G570*H570</f>
        <v>350</v>
      </c>
      <c r="J570" s="22">
        <v>0</v>
      </c>
      <c r="K570" s="22">
        <f t="shared" si="161"/>
        <v>25</v>
      </c>
      <c r="L570" s="14">
        <f t="shared" si="158"/>
        <v>209.04</v>
      </c>
    </row>
    <row r="571" spans="1:12" s="29" customFormat="1" ht="26.25" customHeight="1" x14ac:dyDescent="0.3">
      <c r="A571" s="18">
        <v>565</v>
      </c>
      <c r="B571" s="19" t="s">
        <v>136</v>
      </c>
      <c r="C571" s="20" t="s">
        <v>60</v>
      </c>
      <c r="D571" s="21">
        <v>38574</v>
      </c>
      <c r="E571" s="21">
        <v>8.6E-3</v>
      </c>
      <c r="F571" s="21">
        <f t="shared" si="160"/>
        <v>331.7364</v>
      </c>
      <c r="G571" s="21">
        <v>40790</v>
      </c>
      <c r="H571" s="22">
        <v>2.46E-2</v>
      </c>
      <c r="I571" s="22">
        <f>G571*H571</f>
        <v>1003.434</v>
      </c>
      <c r="J571" s="22">
        <f>G571-D571</f>
        <v>2216</v>
      </c>
      <c r="K571" s="22">
        <f t="shared" si="161"/>
        <v>2.46E-2</v>
      </c>
      <c r="L571" s="14">
        <f t="shared" si="158"/>
        <v>671.69759999999997</v>
      </c>
    </row>
    <row r="572" spans="1:12" ht="39.950000000000003" customHeight="1" x14ac:dyDescent="0.3">
      <c r="A572" s="18">
        <v>566</v>
      </c>
      <c r="B572" s="19" t="s">
        <v>163</v>
      </c>
      <c r="C572" s="20" t="s">
        <v>2</v>
      </c>
      <c r="D572" s="21">
        <v>1</v>
      </c>
      <c r="E572" s="21">
        <v>8</v>
      </c>
      <c r="F572" s="21">
        <f t="shared" si="160"/>
        <v>8</v>
      </c>
      <c r="G572" s="21">
        <v>1</v>
      </c>
      <c r="H572" s="22">
        <v>11</v>
      </c>
      <c r="I572" s="22">
        <f t="shared" ref="I572:I581" si="163">H572*D572</f>
        <v>11</v>
      </c>
      <c r="J572" s="22">
        <v>0</v>
      </c>
      <c r="K572" s="22">
        <f t="shared" si="161"/>
        <v>11</v>
      </c>
      <c r="L572" s="14">
        <f t="shared" si="158"/>
        <v>3</v>
      </c>
    </row>
    <row r="573" spans="1:12" ht="26.25" customHeight="1" x14ac:dyDescent="0.3">
      <c r="A573" s="18">
        <v>567</v>
      </c>
      <c r="B573" s="19" t="s">
        <v>52</v>
      </c>
      <c r="C573" s="20" t="s">
        <v>60</v>
      </c>
      <c r="D573" s="21">
        <v>30888</v>
      </c>
      <c r="E573" s="21">
        <v>1.23E-2</v>
      </c>
      <c r="F573" s="21">
        <f t="shared" si="160"/>
        <v>379.92239999999998</v>
      </c>
      <c r="G573" s="21">
        <v>50000</v>
      </c>
      <c r="H573" s="22">
        <v>3.5000000000000003E-2</v>
      </c>
      <c r="I573" s="22">
        <f>G573*H573</f>
        <v>1750.0000000000002</v>
      </c>
      <c r="J573" s="22">
        <v>0</v>
      </c>
      <c r="K573" s="22">
        <f t="shared" si="161"/>
        <v>3.5000000000000003E-2</v>
      </c>
      <c r="L573" s="14">
        <f t="shared" si="158"/>
        <v>1370.0776000000003</v>
      </c>
    </row>
    <row r="574" spans="1:12" ht="26.25" customHeight="1" x14ac:dyDescent="0.3">
      <c r="A574" s="18">
        <v>568</v>
      </c>
      <c r="B574" s="19" t="s">
        <v>152</v>
      </c>
      <c r="C574" s="20" t="s">
        <v>60</v>
      </c>
      <c r="D574" s="21">
        <v>3</v>
      </c>
      <c r="E574" s="21">
        <v>2.12E-2</v>
      </c>
      <c r="F574" s="21">
        <f t="shared" si="160"/>
        <v>6.3600000000000004E-2</v>
      </c>
      <c r="G574" s="21">
        <v>3</v>
      </c>
      <c r="H574" s="22">
        <v>3.7999999999999999E-2</v>
      </c>
      <c r="I574" s="22">
        <f t="shared" si="163"/>
        <v>0.11399999999999999</v>
      </c>
      <c r="J574" s="22">
        <v>0</v>
      </c>
      <c r="K574" s="22">
        <f t="shared" si="161"/>
        <v>3.7999999999999999E-2</v>
      </c>
      <c r="L574" s="14">
        <f t="shared" ref="L574:L600" si="164">I574-F574</f>
        <v>5.0399999999999986E-2</v>
      </c>
    </row>
    <row r="575" spans="1:12" ht="39.950000000000003" customHeight="1" x14ac:dyDescent="0.3">
      <c r="A575" s="18">
        <v>569</v>
      </c>
      <c r="B575" s="19" t="s">
        <v>153</v>
      </c>
      <c r="C575" s="20" t="s">
        <v>2</v>
      </c>
      <c r="D575" s="21">
        <v>1</v>
      </c>
      <c r="E575" s="21">
        <v>7.26</v>
      </c>
      <c r="F575" s="21">
        <f t="shared" si="160"/>
        <v>7.26</v>
      </c>
      <c r="G575" s="21">
        <v>1</v>
      </c>
      <c r="H575" s="22">
        <v>18.074999999999999</v>
      </c>
      <c r="I575" s="22">
        <f t="shared" si="163"/>
        <v>18.074999999999999</v>
      </c>
      <c r="J575" s="22">
        <v>0</v>
      </c>
      <c r="K575" s="22">
        <f t="shared" si="161"/>
        <v>18.074999999999999</v>
      </c>
      <c r="L575" s="14">
        <f t="shared" si="164"/>
        <v>10.815</v>
      </c>
    </row>
    <row r="576" spans="1:12" ht="26.25" customHeight="1" x14ac:dyDescent="0.3">
      <c r="A576" s="18">
        <v>570</v>
      </c>
      <c r="B576" s="19" t="s">
        <v>152</v>
      </c>
      <c r="C576" s="20" t="s">
        <v>60</v>
      </c>
      <c r="D576" s="21">
        <v>678</v>
      </c>
      <c r="E576" s="21">
        <v>1.32E-2</v>
      </c>
      <c r="F576" s="21">
        <f t="shared" si="160"/>
        <v>8.9496000000000002</v>
      </c>
      <c r="G576" s="21">
        <v>678</v>
      </c>
      <c r="H576" s="22">
        <v>3.7999999999999999E-2</v>
      </c>
      <c r="I576" s="22">
        <f t="shared" si="163"/>
        <v>25.763999999999999</v>
      </c>
      <c r="J576" s="22">
        <v>0</v>
      </c>
      <c r="K576" s="22">
        <f t="shared" si="161"/>
        <v>3.7999999999999999E-2</v>
      </c>
      <c r="L576" s="14">
        <f t="shared" si="164"/>
        <v>16.814399999999999</v>
      </c>
    </row>
    <row r="577" spans="1:12" ht="26.25" customHeight="1" x14ac:dyDescent="0.3">
      <c r="A577" s="18">
        <v>571</v>
      </c>
      <c r="B577" s="19" t="s">
        <v>152</v>
      </c>
      <c r="C577" s="20" t="s">
        <v>60</v>
      </c>
      <c r="D577" s="21">
        <v>3</v>
      </c>
      <c r="E577" s="21">
        <v>1.78E-2</v>
      </c>
      <c r="F577" s="21">
        <f t="shared" ref="F577:F588" si="165">D577*E577</f>
        <v>5.3400000000000003E-2</v>
      </c>
      <c r="G577" s="21">
        <v>3</v>
      </c>
      <c r="H577" s="22">
        <v>3.7999999999999999E-2</v>
      </c>
      <c r="I577" s="22">
        <f t="shared" si="163"/>
        <v>0.11399999999999999</v>
      </c>
      <c r="J577" s="22">
        <v>0</v>
      </c>
      <c r="K577" s="22">
        <f t="shared" si="161"/>
        <v>3.7999999999999999E-2</v>
      </c>
      <c r="L577" s="14">
        <f t="shared" si="164"/>
        <v>6.0599999999999987E-2</v>
      </c>
    </row>
    <row r="578" spans="1:12" ht="39.950000000000003" customHeight="1" x14ac:dyDescent="0.3">
      <c r="A578" s="18">
        <v>572</v>
      </c>
      <c r="B578" s="19" t="s">
        <v>153</v>
      </c>
      <c r="C578" s="20" t="s">
        <v>2</v>
      </c>
      <c r="D578" s="21">
        <v>1</v>
      </c>
      <c r="E578" s="21">
        <v>7.26</v>
      </c>
      <c r="F578" s="21">
        <f t="shared" si="165"/>
        <v>7.26</v>
      </c>
      <c r="G578" s="21">
        <v>1</v>
      </c>
      <c r="H578" s="22">
        <v>18.074999999999999</v>
      </c>
      <c r="I578" s="22">
        <f t="shared" si="163"/>
        <v>18.074999999999999</v>
      </c>
      <c r="J578" s="22">
        <v>0</v>
      </c>
      <c r="K578" s="22">
        <f t="shared" si="161"/>
        <v>18.074999999999999</v>
      </c>
      <c r="L578" s="14">
        <f t="shared" si="164"/>
        <v>10.815</v>
      </c>
    </row>
    <row r="579" spans="1:12" ht="26.25" customHeight="1" x14ac:dyDescent="0.3">
      <c r="A579" s="18">
        <v>573</v>
      </c>
      <c r="B579" s="19" t="s">
        <v>53</v>
      </c>
      <c r="C579" s="20" t="s">
        <v>60</v>
      </c>
      <c r="D579" s="21">
        <v>678</v>
      </c>
      <c r="E579" s="21">
        <v>1.32E-2</v>
      </c>
      <c r="F579" s="21">
        <f t="shared" si="165"/>
        <v>8.9496000000000002</v>
      </c>
      <c r="G579" s="21">
        <v>678</v>
      </c>
      <c r="H579" s="22">
        <v>3.7999999999999999E-2</v>
      </c>
      <c r="I579" s="22">
        <f t="shared" si="163"/>
        <v>25.763999999999999</v>
      </c>
      <c r="J579" s="22">
        <v>0</v>
      </c>
      <c r="K579" s="22">
        <f t="shared" si="161"/>
        <v>3.7999999999999999E-2</v>
      </c>
      <c r="L579" s="14">
        <f t="shared" si="164"/>
        <v>16.814399999999999</v>
      </c>
    </row>
    <row r="580" spans="1:12" s="29" customFormat="1" ht="26.25" customHeight="1" x14ac:dyDescent="0.3">
      <c r="A580" s="18">
        <v>574</v>
      </c>
      <c r="B580" s="19" t="s">
        <v>154</v>
      </c>
      <c r="C580" s="20" t="s">
        <v>60</v>
      </c>
      <c r="D580" s="21">
        <v>150</v>
      </c>
      <c r="E580" s="21">
        <v>6.1000000000000004E-3</v>
      </c>
      <c r="F580" s="21">
        <f t="shared" si="165"/>
        <v>0.91500000000000004</v>
      </c>
      <c r="G580" s="21">
        <v>150</v>
      </c>
      <c r="H580" s="22">
        <v>2.01E-2</v>
      </c>
      <c r="I580" s="22">
        <f t="shared" si="163"/>
        <v>3.0150000000000001</v>
      </c>
      <c r="J580" s="22">
        <v>0</v>
      </c>
      <c r="K580" s="22">
        <f t="shared" si="161"/>
        <v>2.01E-2</v>
      </c>
      <c r="L580" s="14">
        <f t="shared" si="164"/>
        <v>2.1</v>
      </c>
    </row>
    <row r="581" spans="1:12" ht="26.25" customHeight="1" x14ac:dyDescent="0.3">
      <c r="A581" s="18">
        <v>575</v>
      </c>
      <c r="B581" s="19" t="s">
        <v>154</v>
      </c>
      <c r="C581" s="20" t="s">
        <v>60</v>
      </c>
      <c r="D581" s="21">
        <v>150</v>
      </c>
      <c r="E581" s="21">
        <v>6.1000000000000004E-3</v>
      </c>
      <c r="F581" s="21">
        <f t="shared" si="165"/>
        <v>0.91500000000000004</v>
      </c>
      <c r="G581" s="21">
        <v>150</v>
      </c>
      <c r="H581" s="22">
        <v>2.01E-2</v>
      </c>
      <c r="I581" s="22">
        <f t="shared" si="163"/>
        <v>3.0150000000000001</v>
      </c>
      <c r="J581" s="22">
        <v>0</v>
      </c>
      <c r="K581" s="22">
        <f t="shared" si="161"/>
        <v>2.01E-2</v>
      </c>
      <c r="L581" s="14">
        <f t="shared" si="164"/>
        <v>2.1</v>
      </c>
    </row>
    <row r="582" spans="1:12" ht="26.25" customHeight="1" x14ac:dyDescent="0.3">
      <c r="A582" s="18">
        <v>576</v>
      </c>
      <c r="B582" s="19" t="s">
        <v>144</v>
      </c>
      <c r="C582" s="20" t="s">
        <v>2</v>
      </c>
      <c r="D582" s="21">
        <v>1</v>
      </c>
      <c r="E582" s="21">
        <v>0.61</v>
      </c>
      <c r="F582" s="21">
        <f t="shared" si="165"/>
        <v>0.61</v>
      </c>
      <c r="G582" s="21">
        <v>1</v>
      </c>
      <c r="H582" s="22">
        <v>1.69</v>
      </c>
      <c r="I582" s="22">
        <v>1.69</v>
      </c>
      <c r="J582" s="22">
        <v>0</v>
      </c>
      <c r="K582" s="22">
        <f t="shared" si="161"/>
        <v>1.69</v>
      </c>
      <c r="L582" s="14">
        <f t="shared" si="164"/>
        <v>1.08</v>
      </c>
    </row>
    <row r="583" spans="1:12" ht="26.25" customHeight="1" x14ac:dyDescent="0.3">
      <c r="A583" s="18">
        <v>577</v>
      </c>
      <c r="B583" s="19" t="s">
        <v>54</v>
      </c>
      <c r="C583" s="20" t="s">
        <v>2</v>
      </c>
      <c r="D583" s="21">
        <v>1</v>
      </c>
      <c r="E583" s="21">
        <v>0.61</v>
      </c>
      <c r="F583" s="21">
        <f t="shared" si="165"/>
        <v>0.61</v>
      </c>
      <c r="G583" s="21">
        <v>1</v>
      </c>
      <c r="H583" s="22">
        <v>1.69</v>
      </c>
      <c r="I583" s="22">
        <v>1.69</v>
      </c>
      <c r="J583" s="22">
        <v>0</v>
      </c>
      <c r="K583" s="22">
        <f t="shared" si="161"/>
        <v>1.69</v>
      </c>
      <c r="L583" s="14">
        <f t="shared" si="164"/>
        <v>1.08</v>
      </c>
    </row>
    <row r="584" spans="1:12" ht="26.25" customHeight="1" x14ac:dyDescent="0.3">
      <c r="A584" s="18">
        <v>578</v>
      </c>
      <c r="B584" s="19" t="s">
        <v>155</v>
      </c>
      <c r="C584" s="20" t="s">
        <v>60</v>
      </c>
      <c r="D584" s="21">
        <v>311</v>
      </c>
      <c r="E584" s="21">
        <v>4.1999999999999997E-3</v>
      </c>
      <c r="F584" s="21">
        <f t="shared" si="165"/>
        <v>1.3062</v>
      </c>
      <c r="G584" s="21">
        <v>311</v>
      </c>
      <c r="H584" s="22">
        <v>1.4E-2</v>
      </c>
      <c r="I584" s="22">
        <f>H584*D584</f>
        <v>4.3540000000000001</v>
      </c>
      <c r="J584" s="22">
        <v>0</v>
      </c>
      <c r="K584" s="22">
        <f t="shared" si="161"/>
        <v>1.4E-2</v>
      </c>
      <c r="L584" s="14">
        <f t="shared" si="164"/>
        <v>3.0478000000000001</v>
      </c>
    </row>
    <row r="585" spans="1:12" ht="39.950000000000003" customHeight="1" x14ac:dyDescent="0.3">
      <c r="A585" s="18">
        <v>579</v>
      </c>
      <c r="B585" s="19" t="s">
        <v>156</v>
      </c>
      <c r="C585" s="20" t="s">
        <v>2</v>
      </c>
      <c r="D585" s="21">
        <v>1</v>
      </c>
      <c r="E585" s="21">
        <v>6.83</v>
      </c>
      <c r="F585" s="21">
        <f t="shared" si="165"/>
        <v>6.83</v>
      </c>
      <c r="G585" s="21">
        <v>1</v>
      </c>
      <c r="H585" s="22">
        <v>24.53</v>
      </c>
      <c r="I585" s="22">
        <f>H585*D585</f>
        <v>24.53</v>
      </c>
      <c r="J585" s="22">
        <v>0</v>
      </c>
      <c r="K585" s="22">
        <f t="shared" si="161"/>
        <v>24.53</v>
      </c>
      <c r="L585" s="14">
        <f t="shared" si="164"/>
        <v>17.700000000000003</v>
      </c>
    </row>
    <row r="586" spans="1:12" ht="39.950000000000003" customHeight="1" x14ac:dyDescent="0.3">
      <c r="A586" s="18">
        <v>580</v>
      </c>
      <c r="B586" s="19" t="s">
        <v>157</v>
      </c>
      <c r="C586" s="20" t="s">
        <v>2</v>
      </c>
      <c r="D586" s="21">
        <v>1</v>
      </c>
      <c r="E586" s="21">
        <v>2.5099999999999998</v>
      </c>
      <c r="F586" s="21">
        <f t="shared" si="165"/>
        <v>2.5099999999999998</v>
      </c>
      <c r="G586" s="21">
        <v>1</v>
      </c>
      <c r="H586" s="22">
        <v>13.29</v>
      </c>
      <c r="I586" s="22">
        <f>H586*D586</f>
        <v>13.29</v>
      </c>
      <c r="J586" s="22">
        <v>0</v>
      </c>
      <c r="K586" s="22">
        <f t="shared" si="161"/>
        <v>13.29</v>
      </c>
      <c r="L586" s="14">
        <f t="shared" si="164"/>
        <v>10.78</v>
      </c>
    </row>
    <row r="587" spans="1:12" ht="39.950000000000003" customHeight="1" x14ac:dyDescent="0.3">
      <c r="A587" s="18">
        <v>581</v>
      </c>
      <c r="B587" s="19" t="s">
        <v>164</v>
      </c>
      <c r="C587" s="20" t="s">
        <v>2</v>
      </c>
      <c r="D587" s="21">
        <v>1</v>
      </c>
      <c r="E587" s="21">
        <v>6.1</v>
      </c>
      <c r="F587" s="21">
        <f t="shared" si="165"/>
        <v>6.1</v>
      </c>
      <c r="G587" s="21">
        <v>1</v>
      </c>
      <c r="H587" s="22">
        <v>9</v>
      </c>
      <c r="I587" s="22">
        <f t="shared" ref="I587:I588" si="166">H587*D587</f>
        <v>9</v>
      </c>
      <c r="J587" s="22">
        <v>0</v>
      </c>
      <c r="K587" s="22">
        <f t="shared" si="161"/>
        <v>9</v>
      </c>
      <c r="L587" s="14">
        <f t="shared" si="164"/>
        <v>2.9000000000000004</v>
      </c>
    </row>
    <row r="588" spans="1:12" ht="39.950000000000003" customHeight="1" x14ac:dyDescent="0.3">
      <c r="A588" s="18">
        <v>582</v>
      </c>
      <c r="B588" s="19" t="s">
        <v>132</v>
      </c>
      <c r="C588" s="20" t="s">
        <v>2</v>
      </c>
      <c r="D588" s="21">
        <v>1</v>
      </c>
      <c r="E588" s="21">
        <v>11.81</v>
      </c>
      <c r="F588" s="21">
        <f t="shared" si="165"/>
        <v>11.81</v>
      </c>
      <c r="G588" s="21">
        <v>1</v>
      </c>
      <c r="H588" s="22">
        <v>13</v>
      </c>
      <c r="I588" s="22">
        <f t="shared" si="166"/>
        <v>13</v>
      </c>
      <c r="J588" s="22">
        <v>0</v>
      </c>
      <c r="K588" s="22">
        <f t="shared" si="161"/>
        <v>13</v>
      </c>
      <c r="L588" s="14">
        <f t="shared" si="164"/>
        <v>1.1899999999999995</v>
      </c>
    </row>
    <row r="589" spans="1:12" ht="39.950000000000003" customHeight="1" x14ac:dyDescent="0.3">
      <c r="A589" s="18">
        <v>583</v>
      </c>
      <c r="B589" s="19" t="s">
        <v>159</v>
      </c>
      <c r="C589" s="20" t="s">
        <v>2</v>
      </c>
      <c r="D589" s="21">
        <v>2</v>
      </c>
      <c r="E589" s="21">
        <v>35.270000000000003</v>
      </c>
      <c r="F589" s="21">
        <f t="shared" ref="F589:F590" si="167">D589*E589</f>
        <v>70.540000000000006</v>
      </c>
      <c r="G589" s="21">
        <v>9</v>
      </c>
      <c r="H589" s="22">
        <v>50</v>
      </c>
      <c r="I589" s="22">
        <f>G589*H589</f>
        <v>450</v>
      </c>
      <c r="J589" s="22">
        <f>G589-D589</f>
        <v>7</v>
      </c>
      <c r="K589" s="22">
        <f t="shared" si="161"/>
        <v>50</v>
      </c>
      <c r="L589" s="14">
        <f t="shared" si="164"/>
        <v>379.46</v>
      </c>
    </row>
    <row r="590" spans="1:12" ht="26.25" customHeight="1" x14ac:dyDescent="0.3">
      <c r="A590" s="18">
        <v>584</v>
      </c>
      <c r="B590" s="19" t="s">
        <v>56</v>
      </c>
      <c r="C590" s="20" t="s">
        <v>2</v>
      </c>
      <c r="D590" s="21">
        <v>1</v>
      </c>
      <c r="E590" s="21">
        <v>2.94</v>
      </c>
      <c r="F590" s="21">
        <f t="shared" si="167"/>
        <v>2.94</v>
      </c>
      <c r="G590" s="21">
        <v>1</v>
      </c>
      <c r="H590" s="22">
        <v>7.6</v>
      </c>
      <c r="I590" s="22">
        <v>7.6</v>
      </c>
      <c r="J590" s="22">
        <v>0</v>
      </c>
      <c r="K590" s="22">
        <f t="shared" si="161"/>
        <v>7.6</v>
      </c>
      <c r="L590" s="14">
        <f t="shared" si="164"/>
        <v>4.66</v>
      </c>
    </row>
    <row r="591" spans="1:12" ht="26.25" customHeight="1" x14ac:dyDescent="0.3">
      <c r="A591" s="18">
        <v>585</v>
      </c>
      <c r="B591" s="19" t="s">
        <v>199</v>
      </c>
      <c r="C591" s="20" t="s">
        <v>2</v>
      </c>
      <c r="D591" s="21">
        <v>0</v>
      </c>
      <c r="E591" s="21">
        <v>0</v>
      </c>
      <c r="F591" s="21">
        <v>0</v>
      </c>
      <c r="G591" s="21">
        <v>2</v>
      </c>
      <c r="H591" s="22">
        <v>13.1776</v>
      </c>
      <c r="I591" s="22">
        <f>G591*H591</f>
        <v>26.3552</v>
      </c>
      <c r="J591" s="21">
        <v>2</v>
      </c>
      <c r="K591" s="22">
        <v>13.1776</v>
      </c>
      <c r="L591" s="22">
        <f>J591*K591</f>
        <v>26.3552</v>
      </c>
    </row>
    <row r="592" spans="1:12" ht="26.25" customHeight="1" x14ac:dyDescent="0.3">
      <c r="A592" s="18">
        <v>586</v>
      </c>
      <c r="B592" s="19" t="s">
        <v>200</v>
      </c>
      <c r="C592" s="20" t="s">
        <v>2</v>
      </c>
      <c r="D592" s="21">
        <v>0</v>
      </c>
      <c r="E592" s="21">
        <v>0</v>
      </c>
      <c r="F592" s="21">
        <v>0</v>
      </c>
      <c r="G592" s="21">
        <v>2</v>
      </c>
      <c r="H592" s="22">
        <v>12.992000000000001</v>
      </c>
      <c r="I592" s="22">
        <f t="shared" ref="I592:I593" si="168">G592*H592</f>
        <v>25.984000000000002</v>
      </c>
      <c r="J592" s="21">
        <v>2</v>
      </c>
      <c r="K592" s="22">
        <v>12.992000000000001</v>
      </c>
      <c r="L592" s="22">
        <f t="shared" ref="L592:L593" si="169">J592*K592</f>
        <v>25.984000000000002</v>
      </c>
    </row>
    <row r="593" spans="1:12" ht="26.25" customHeight="1" x14ac:dyDescent="0.3">
      <c r="A593" s="18">
        <v>587</v>
      </c>
      <c r="B593" s="19" t="s">
        <v>201</v>
      </c>
      <c r="C593" s="20" t="s">
        <v>2</v>
      </c>
      <c r="D593" s="21">
        <v>0</v>
      </c>
      <c r="E593" s="21">
        <v>0</v>
      </c>
      <c r="F593" s="21">
        <v>0</v>
      </c>
      <c r="G593" s="21">
        <v>2</v>
      </c>
      <c r="H593" s="22">
        <v>5.694</v>
      </c>
      <c r="I593" s="22">
        <f t="shared" si="168"/>
        <v>11.388</v>
      </c>
      <c r="J593" s="21">
        <v>2</v>
      </c>
      <c r="K593" s="22">
        <v>5.694</v>
      </c>
      <c r="L593" s="22">
        <f t="shared" si="169"/>
        <v>11.388</v>
      </c>
    </row>
    <row r="594" spans="1:12" ht="39.950000000000003" customHeight="1" x14ac:dyDescent="0.3">
      <c r="A594" s="18">
        <v>588</v>
      </c>
      <c r="B594" s="19" t="s">
        <v>211</v>
      </c>
      <c r="C594" s="20" t="s">
        <v>2</v>
      </c>
      <c r="D594" s="21">
        <v>0</v>
      </c>
      <c r="E594" s="21">
        <v>0</v>
      </c>
      <c r="F594" s="21">
        <v>0</v>
      </c>
      <c r="G594" s="21">
        <v>2</v>
      </c>
      <c r="H594" s="22">
        <v>34.522799999999997</v>
      </c>
      <c r="I594" s="22">
        <f>G594*H594</f>
        <v>69.045599999999993</v>
      </c>
      <c r="J594" s="21">
        <v>2</v>
      </c>
      <c r="K594" s="22">
        <v>34.522799999999997</v>
      </c>
      <c r="L594" s="22">
        <f>J594*K594</f>
        <v>69.045599999999993</v>
      </c>
    </row>
    <row r="595" spans="1:12" ht="26.25" customHeight="1" x14ac:dyDescent="0.3">
      <c r="A595" s="18">
        <v>589</v>
      </c>
      <c r="B595" s="19" t="s">
        <v>231</v>
      </c>
      <c r="C595" s="20" t="s">
        <v>6</v>
      </c>
      <c r="D595" s="21">
        <v>32090</v>
      </c>
      <c r="E595" s="21">
        <v>1.4999999999999999E-2</v>
      </c>
      <c r="F595" s="21">
        <f>D595*E595</f>
        <v>481.34999999999997</v>
      </c>
      <c r="G595" s="21">
        <v>40340</v>
      </c>
      <c r="H595" s="22">
        <v>1.435E-2</v>
      </c>
      <c r="I595" s="22">
        <f>G595*H595</f>
        <v>578.87900000000002</v>
      </c>
      <c r="J595" s="22">
        <f>G595-D595</f>
        <v>8250</v>
      </c>
      <c r="K595" s="22">
        <v>1.4999999999999999E-2</v>
      </c>
      <c r="L595" s="14">
        <f>I595-F595</f>
        <v>97.529000000000053</v>
      </c>
    </row>
    <row r="596" spans="1:12" ht="39.950000000000003" customHeight="1" x14ac:dyDescent="0.3">
      <c r="A596" s="18">
        <v>590</v>
      </c>
      <c r="B596" s="3"/>
      <c r="C596" s="4"/>
      <c r="D596" s="5"/>
      <c r="E596" s="5" t="s">
        <v>217</v>
      </c>
      <c r="F596" s="5">
        <f>SUM(F558:F595)</f>
        <v>1555.4598999999998</v>
      </c>
      <c r="G596" s="5"/>
      <c r="H596" s="6" t="s">
        <v>217</v>
      </c>
      <c r="I596" s="6">
        <f>SUM(I558:I595)</f>
        <v>4764.4877999999999</v>
      </c>
      <c r="J596" s="6"/>
      <c r="K596" s="6" t="s">
        <v>217</v>
      </c>
      <c r="L596" s="7">
        <v>470.94</v>
      </c>
    </row>
    <row r="597" spans="1:12" ht="39.950000000000003" customHeight="1" x14ac:dyDescent="0.3">
      <c r="A597" s="18">
        <v>591</v>
      </c>
      <c r="B597" s="11" t="s">
        <v>194</v>
      </c>
      <c r="C597" s="4"/>
      <c r="D597" s="5"/>
      <c r="E597" s="5"/>
      <c r="F597" s="5"/>
      <c r="G597" s="5"/>
      <c r="H597" s="6"/>
      <c r="I597" s="6"/>
      <c r="J597" s="6"/>
      <c r="K597" s="6"/>
      <c r="L597" s="7"/>
    </row>
    <row r="598" spans="1:12" ht="26.25" customHeight="1" x14ac:dyDescent="0.3">
      <c r="A598" s="18">
        <v>592</v>
      </c>
      <c r="B598" s="19" t="s">
        <v>138</v>
      </c>
      <c r="C598" s="20" t="s">
        <v>2</v>
      </c>
      <c r="D598" s="21">
        <v>1</v>
      </c>
      <c r="E598" s="21">
        <v>0.61</v>
      </c>
      <c r="F598" s="21">
        <f t="shared" ref="F598:F609" si="170">D598*E598</f>
        <v>0.61</v>
      </c>
      <c r="G598" s="21">
        <v>1</v>
      </c>
      <c r="H598" s="22">
        <v>1.69</v>
      </c>
      <c r="I598" s="22">
        <v>1.69</v>
      </c>
      <c r="J598" s="22">
        <v>0</v>
      </c>
      <c r="K598" s="22">
        <f>H598</f>
        <v>1.69</v>
      </c>
      <c r="L598" s="14">
        <f t="shared" si="164"/>
        <v>1.08</v>
      </c>
    </row>
    <row r="599" spans="1:12" ht="26.25" customHeight="1" x14ac:dyDescent="0.3">
      <c r="A599" s="18">
        <v>593</v>
      </c>
      <c r="B599" s="19" t="s">
        <v>138</v>
      </c>
      <c r="C599" s="20" t="s">
        <v>2</v>
      </c>
      <c r="D599" s="21">
        <v>1</v>
      </c>
      <c r="E599" s="21">
        <v>0.61</v>
      </c>
      <c r="F599" s="21">
        <f t="shared" si="170"/>
        <v>0.61</v>
      </c>
      <c r="G599" s="21">
        <v>1</v>
      </c>
      <c r="H599" s="22">
        <v>1.69</v>
      </c>
      <c r="I599" s="22">
        <v>1.69</v>
      </c>
      <c r="J599" s="22">
        <v>0</v>
      </c>
      <c r="K599" s="22">
        <f t="shared" ref="K599:K615" si="171">H599</f>
        <v>1.69</v>
      </c>
      <c r="L599" s="14">
        <f t="shared" si="164"/>
        <v>1.08</v>
      </c>
    </row>
    <row r="600" spans="1:12" ht="39.950000000000003" customHeight="1" x14ac:dyDescent="0.3">
      <c r="A600" s="18">
        <v>594</v>
      </c>
      <c r="B600" s="19" t="s">
        <v>145</v>
      </c>
      <c r="C600" s="20" t="s">
        <v>2</v>
      </c>
      <c r="D600" s="21">
        <v>1</v>
      </c>
      <c r="E600" s="21">
        <v>4.83</v>
      </c>
      <c r="F600" s="21">
        <f t="shared" si="170"/>
        <v>4.83</v>
      </c>
      <c r="G600" s="21">
        <v>1</v>
      </c>
      <c r="H600" s="22">
        <v>11.904999999999999</v>
      </c>
      <c r="I600" s="22">
        <f t="shared" ref="I600:I602" si="172">H600*D600</f>
        <v>11.904999999999999</v>
      </c>
      <c r="J600" s="22">
        <f>G600-D600</f>
        <v>0</v>
      </c>
      <c r="K600" s="22">
        <f t="shared" si="171"/>
        <v>11.904999999999999</v>
      </c>
      <c r="L600" s="14">
        <f t="shared" si="164"/>
        <v>7.0749999999999993</v>
      </c>
    </row>
    <row r="601" spans="1:12" ht="26.25" customHeight="1" x14ac:dyDescent="0.3">
      <c r="A601" s="18">
        <v>595</v>
      </c>
      <c r="B601" s="19" t="s">
        <v>147</v>
      </c>
      <c r="C601" s="20" t="s">
        <v>60</v>
      </c>
      <c r="D601" s="21">
        <v>19323</v>
      </c>
      <c r="E601" s="21">
        <v>4.1999999999999997E-3</v>
      </c>
      <c r="F601" s="21">
        <f>D601*E601</f>
        <v>81.156599999999997</v>
      </c>
      <c r="G601" s="21">
        <v>24600</v>
      </c>
      <c r="H601" s="22">
        <v>1.4E-2</v>
      </c>
      <c r="I601" s="22">
        <f>G601*H601</f>
        <v>344.40000000000003</v>
      </c>
      <c r="J601" s="22">
        <v>0</v>
      </c>
      <c r="K601" s="22">
        <f t="shared" si="171"/>
        <v>1.4E-2</v>
      </c>
      <c r="L601" s="14">
        <f t="shared" ref="L601:L615" si="173">I601-F601</f>
        <v>263.24340000000007</v>
      </c>
    </row>
    <row r="602" spans="1:12" ht="39.950000000000003" customHeight="1" x14ac:dyDescent="0.3">
      <c r="A602" s="18">
        <v>596</v>
      </c>
      <c r="B602" s="19" t="s">
        <v>146</v>
      </c>
      <c r="C602" s="20" t="s">
        <v>2</v>
      </c>
      <c r="D602" s="21">
        <v>1</v>
      </c>
      <c r="E602" s="21">
        <v>2.2999999999999998</v>
      </c>
      <c r="F602" s="21">
        <f t="shared" si="170"/>
        <v>2.2999999999999998</v>
      </c>
      <c r="G602" s="21">
        <v>1</v>
      </c>
      <c r="H602" s="22">
        <v>7.7350000000000003</v>
      </c>
      <c r="I602" s="22">
        <f t="shared" si="172"/>
        <v>7.7350000000000003</v>
      </c>
      <c r="J602" s="22">
        <v>0</v>
      </c>
      <c r="K602" s="22">
        <f t="shared" si="171"/>
        <v>7.7350000000000003</v>
      </c>
      <c r="L602" s="14">
        <f t="shared" si="173"/>
        <v>5.4350000000000005</v>
      </c>
    </row>
    <row r="603" spans="1:12" ht="39.950000000000003" customHeight="1" x14ac:dyDescent="0.3">
      <c r="A603" s="18">
        <v>597</v>
      </c>
      <c r="B603" s="19" t="s">
        <v>145</v>
      </c>
      <c r="C603" s="20" t="s">
        <v>2</v>
      </c>
      <c r="D603" s="21">
        <v>2</v>
      </c>
      <c r="E603" s="21">
        <v>4.4400000000000004</v>
      </c>
      <c r="F603" s="21">
        <f t="shared" si="170"/>
        <v>8.8800000000000008</v>
      </c>
      <c r="G603" s="21">
        <v>7</v>
      </c>
      <c r="H603" s="22">
        <v>11.904999999999999</v>
      </c>
      <c r="I603" s="22">
        <f>G603*H603</f>
        <v>83.334999999999994</v>
      </c>
      <c r="J603" s="22">
        <f>G603-D603</f>
        <v>5</v>
      </c>
      <c r="K603" s="22">
        <f t="shared" si="171"/>
        <v>11.904999999999999</v>
      </c>
      <c r="L603" s="14">
        <f t="shared" si="173"/>
        <v>74.454999999999998</v>
      </c>
    </row>
    <row r="604" spans="1:12" ht="26.25" customHeight="1" x14ac:dyDescent="0.3">
      <c r="A604" s="18">
        <v>598</v>
      </c>
      <c r="B604" s="19" t="s">
        <v>138</v>
      </c>
      <c r="C604" s="20" t="s">
        <v>2</v>
      </c>
      <c r="D604" s="21">
        <v>1</v>
      </c>
      <c r="E604" s="21">
        <v>0.61</v>
      </c>
      <c r="F604" s="21">
        <f t="shared" si="170"/>
        <v>0.61</v>
      </c>
      <c r="G604" s="21">
        <v>1</v>
      </c>
      <c r="H604" s="22">
        <v>1.69</v>
      </c>
      <c r="I604" s="22">
        <v>1.69</v>
      </c>
      <c r="J604" s="22">
        <v>0</v>
      </c>
      <c r="K604" s="22">
        <f t="shared" si="171"/>
        <v>1.69</v>
      </c>
      <c r="L604" s="14">
        <f>I604-F604</f>
        <v>1.08</v>
      </c>
    </row>
    <row r="605" spans="1:12" ht="26.25" customHeight="1" x14ac:dyDescent="0.3">
      <c r="A605" s="18">
        <v>599</v>
      </c>
      <c r="B605" s="19" t="s">
        <v>138</v>
      </c>
      <c r="C605" s="20" t="s">
        <v>2</v>
      </c>
      <c r="D605" s="21">
        <v>1</v>
      </c>
      <c r="E605" s="21">
        <v>0.61</v>
      </c>
      <c r="F605" s="21">
        <f t="shared" si="170"/>
        <v>0.61</v>
      </c>
      <c r="G605" s="21">
        <v>1</v>
      </c>
      <c r="H605" s="22">
        <v>1.69</v>
      </c>
      <c r="I605" s="22">
        <v>1.69</v>
      </c>
      <c r="J605" s="22">
        <v>0</v>
      </c>
      <c r="K605" s="22">
        <f t="shared" si="171"/>
        <v>1.69</v>
      </c>
      <c r="L605" s="14">
        <f>I605-F605</f>
        <v>1.08</v>
      </c>
    </row>
    <row r="606" spans="1:12" ht="39.950000000000003" customHeight="1" x14ac:dyDescent="0.3">
      <c r="A606" s="18">
        <v>600</v>
      </c>
      <c r="B606" s="19" t="s">
        <v>167</v>
      </c>
      <c r="C606" s="20" t="s">
        <v>2</v>
      </c>
      <c r="D606" s="21">
        <v>1</v>
      </c>
      <c r="E606" s="21">
        <v>6.11</v>
      </c>
      <c r="F606" s="21">
        <f t="shared" si="170"/>
        <v>6.11</v>
      </c>
      <c r="G606" s="21">
        <v>1</v>
      </c>
      <c r="H606" s="22">
        <v>25</v>
      </c>
      <c r="I606" s="22">
        <f t="shared" ref="I606:I608" si="174">H606*D606</f>
        <v>25</v>
      </c>
      <c r="J606" s="22">
        <v>0</v>
      </c>
      <c r="K606" s="22">
        <f t="shared" si="171"/>
        <v>25</v>
      </c>
      <c r="L606" s="14">
        <f t="shared" si="173"/>
        <v>18.89</v>
      </c>
    </row>
    <row r="607" spans="1:12" ht="26.25" customHeight="1" x14ac:dyDescent="0.3">
      <c r="A607" s="18">
        <v>601</v>
      </c>
      <c r="B607" s="19" t="s">
        <v>168</v>
      </c>
      <c r="C607" s="20" t="s">
        <v>60</v>
      </c>
      <c r="D607" s="21">
        <v>8597</v>
      </c>
      <c r="E607" s="21">
        <v>8.6E-3</v>
      </c>
      <c r="F607" s="21">
        <f t="shared" si="170"/>
        <v>73.934200000000004</v>
      </c>
      <c r="G607" s="21">
        <v>13940</v>
      </c>
      <c r="H607" s="22">
        <v>2.46E-2</v>
      </c>
      <c r="I607" s="22">
        <f>G607*H607</f>
        <v>342.92399999999998</v>
      </c>
      <c r="J607" s="22">
        <f>G607-D607</f>
        <v>5343</v>
      </c>
      <c r="K607" s="22">
        <f t="shared" si="171"/>
        <v>2.46E-2</v>
      </c>
      <c r="L607" s="14">
        <f t="shared" si="173"/>
        <v>268.98979999999995</v>
      </c>
    </row>
    <row r="608" spans="1:12" ht="39.950000000000003" customHeight="1" x14ac:dyDescent="0.3">
      <c r="A608" s="18">
        <v>602</v>
      </c>
      <c r="B608" s="19" t="s">
        <v>169</v>
      </c>
      <c r="C608" s="20" t="s">
        <v>2</v>
      </c>
      <c r="D608" s="21">
        <v>1</v>
      </c>
      <c r="E608" s="21">
        <v>11.81</v>
      </c>
      <c r="F608" s="21">
        <f t="shared" si="170"/>
        <v>11.81</v>
      </c>
      <c r="G608" s="21">
        <v>1</v>
      </c>
      <c r="H608" s="22">
        <v>13</v>
      </c>
      <c r="I608" s="22">
        <f t="shared" si="174"/>
        <v>13</v>
      </c>
      <c r="J608" s="22">
        <v>0</v>
      </c>
      <c r="K608" s="22">
        <f t="shared" si="171"/>
        <v>13</v>
      </c>
      <c r="L608" s="14">
        <f t="shared" si="173"/>
        <v>1.1899999999999995</v>
      </c>
    </row>
    <row r="609" spans="1:12" ht="39.950000000000003" customHeight="1" x14ac:dyDescent="0.3">
      <c r="A609" s="18">
        <v>603</v>
      </c>
      <c r="B609" s="19" t="s">
        <v>165</v>
      </c>
      <c r="C609" s="20" t="s">
        <v>2</v>
      </c>
      <c r="D609" s="21">
        <v>3</v>
      </c>
      <c r="E609" s="21">
        <v>17.62</v>
      </c>
      <c r="F609" s="21">
        <f t="shared" si="170"/>
        <v>52.86</v>
      </c>
      <c r="G609" s="21">
        <v>8</v>
      </c>
      <c r="H609" s="22">
        <v>25</v>
      </c>
      <c r="I609" s="22">
        <f>G609*H609</f>
        <v>200</v>
      </c>
      <c r="J609" s="22">
        <f>G609-D609</f>
        <v>5</v>
      </c>
      <c r="K609" s="22">
        <f t="shared" si="171"/>
        <v>25</v>
      </c>
      <c r="L609" s="14">
        <f t="shared" si="173"/>
        <v>147.13999999999999</v>
      </c>
    </row>
    <row r="610" spans="1:12" ht="26.25" customHeight="1" x14ac:dyDescent="0.3">
      <c r="A610" s="18">
        <v>604</v>
      </c>
      <c r="B610" s="19" t="s">
        <v>166</v>
      </c>
      <c r="C610" s="20" t="s">
        <v>60</v>
      </c>
      <c r="D610" s="21">
        <v>30835</v>
      </c>
      <c r="E610" s="21">
        <v>1.23E-2</v>
      </c>
      <c r="F610" s="21">
        <f t="shared" ref="F610:F615" si="175">D610*E610</f>
        <v>379.27050000000003</v>
      </c>
      <c r="G610" s="21">
        <v>29215</v>
      </c>
      <c r="H610" s="22">
        <v>3.5000000000000003E-2</v>
      </c>
      <c r="I610" s="22">
        <f>G610*H610</f>
        <v>1022.5250000000001</v>
      </c>
      <c r="J610" s="22">
        <v>0</v>
      </c>
      <c r="K610" s="22">
        <f t="shared" si="171"/>
        <v>3.5000000000000003E-2</v>
      </c>
      <c r="L610" s="14">
        <f t="shared" si="173"/>
        <v>643.25450000000001</v>
      </c>
    </row>
    <row r="611" spans="1:12" ht="39.950000000000003" customHeight="1" x14ac:dyDescent="0.3">
      <c r="A611" s="18">
        <v>605</v>
      </c>
      <c r="B611" s="19" t="s">
        <v>159</v>
      </c>
      <c r="C611" s="20" t="s">
        <v>2</v>
      </c>
      <c r="D611" s="21">
        <v>3</v>
      </c>
      <c r="E611" s="21">
        <v>35.270000000000003</v>
      </c>
      <c r="F611" s="21">
        <f t="shared" si="175"/>
        <v>105.81</v>
      </c>
      <c r="G611" s="21">
        <v>5</v>
      </c>
      <c r="H611" s="22">
        <v>50</v>
      </c>
      <c r="I611" s="22">
        <f>G611*H611</f>
        <v>250</v>
      </c>
      <c r="J611" s="22">
        <f>G611-D611</f>
        <v>2</v>
      </c>
      <c r="K611" s="22">
        <f t="shared" si="171"/>
        <v>50</v>
      </c>
      <c r="L611" s="14">
        <f t="shared" si="173"/>
        <v>144.19</v>
      </c>
    </row>
    <row r="612" spans="1:12" ht="39.950000000000003" customHeight="1" x14ac:dyDescent="0.3">
      <c r="A612" s="18">
        <v>606</v>
      </c>
      <c r="B612" s="19" t="s">
        <v>167</v>
      </c>
      <c r="C612" s="20" t="s">
        <v>2</v>
      </c>
      <c r="D612" s="21">
        <v>1</v>
      </c>
      <c r="E612" s="21">
        <v>6.11</v>
      </c>
      <c r="F612" s="21">
        <f t="shared" si="175"/>
        <v>6.11</v>
      </c>
      <c r="G612" s="21">
        <v>1</v>
      </c>
      <c r="H612" s="22">
        <v>25</v>
      </c>
      <c r="I612" s="22">
        <f t="shared" ref="I612:I615" si="176">H612*D612</f>
        <v>25</v>
      </c>
      <c r="J612" s="22">
        <v>0</v>
      </c>
      <c r="K612" s="22">
        <f t="shared" si="171"/>
        <v>25</v>
      </c>
      <c r="L612" s="14">
        <f t="shared" si="173"/>
        <v>18.89</v>
      </c>
    </row>
    <row r="613" spans="1:12" ht="39.950000000000003" customHeight="1" x14ac:dyDescent="0.3">
      <c r="A613" s="18">
        <v>607</v>
      </c>
      <c r="B613" s="19" t="s">
        <v>169</v>
      </c>
      <c r="C613" s="20" t="s">
        <v>2</v>
      </c>
      <c r="D613" s="21">
        <v>1</v>
      </c>
      <c r="E613" s="21">
        <v>11.81</v>
      </c>
      <c r="F613" s="21">
        <f t="shared" si="175"/>
        <v>11.81</v>
      </c>
      <c r="G613" s="21">
        <v>1</v>
      </c>
      <c r="H613" s="22">
        <v>13</v>
      </c>
      <c r="I613" s="22">
        <f t="shared" si="176"/>
        <v>13</v>
      </c>
      <c r="J613" s="22">
        <v>0</v>
      </c>
      <c r="K613" s="22">
        <f t="shared" si="171"/>
        <v>13</v>
      </c>
      <c r="L613" s="14">
        <f t="shared" si="173"/>
        <v>1.1899999999999995</v>
      </c>
    </row>
    <row r="614" spans="1:12" ht="39.950000000000003" customHeight="1" x14ac:dyDescent="0.3">
      <c r="A614" s="18">
        <v>608</v>
      </c>
      <c r="B614" s="19" t="s">
        <v>170</v>
      </c>
      <c r="C614" s="20" t="s">
        <v>2</v>
      </c>
      <c r="D614" s="21">
        <v>1</v>
      </c>
      <c r="E614" s="21">
        <v>8.9499999999999993</v>
      </c>
      <c r="F614" s="21">
        <f t="shared" si="175"/>
        <v>8.9499999999999993</v>
      </c>
      <c r="G614" s="21">
        <v>1</v>
      </c>
      <c r="H614" s="22">
        <v>12</v>
      </c>
      <c r="I614" s="22">
        <f t="shared" si="176"/>
        <v>12</v>
      </c>
      <c r="J614" s="22">
        <v>0</v>
      </c>
      <c r="K614" s="22">
        <f t="shared" si="171"/>
        <v>12</v>
      </c>
      <c r="L614" s="14">
        <f t="shared" si="173"/>
        <v>3.0500000000000007</v>
      </c>
    </row>
    <row r="615" spans="1:12" ht="39.950000000000003" customHeight="1" x14ac:dyDescent="0.3">
      <c r="A615" s="18">
        <v>609</v>
      </c>
      <c r="B615" s="19" t="s">
        <v>170</v>
      </c>
      <c r="C615" s="20" t="s">
        <v>2</v>
      </c>
      <c r="D615" s="21">
        <v>1</v>
      </c>
      <c r="E615" s="21">
        <v>8.9499999999999993</v>
      </c>
      <c r="F615" s="21">
        <f t="shared" si="175"/>
        <v>8.9499999999999993</v>
      </c>
      <c r="G615" s="21">
        <v>1</v>
      </c>
      <c r="H615" s="22">
        <v>12</v>
      </c>
      <c r="I615" s="22">
        <f t="shared" si="176"/>
        <v>12</v>
      </c>
      <c r="J615" s="22">
        <v>0</v>
      </c>
      <c r="K615" s="22">
        <f t="shared" si="171"/>
        <v>12</v>
      </c>
      <c r="L615" s="14">
        <f t="shared" si="173"/>
        <v>3.0500000000000007</v>
      </c>
    </row>
    <row r="616" spans="1:12" ht="26.25" customHeight="1" x14ac:dyDescent="0.3">
      <c r="A616" s="18">
        <v>610</v>
      </c>
      <c r="B616" s="19" t="s">
        <v>199</v>
      </c>
      <c r="C616" s="20" t="s">
        <v>2</v>
      </c>
      <c r="D616" s="21">
        <v>0</v>
      </c>
      <c r="E616" s="21">
        <v>0</v>
      </c>
      <c r="F616" s="21">
        <v>0</v>
      </c>
      <c r="G616" s="21">
        <v>2</v>
      </c>
      <c r="H616" s="22">
        <v>13.1776</v>
      </c>
      <c r="I616" s="22">
        <f>G616*H616</f>
        <v>26.3552</v>
      </c>
      <c r="J616" s="21">
        <v>2</v>
      </c>
      <c r="K616" s="22">
        <v>13.1776</v>
      </c>
      <c r="L616" s="22">
        <f>J616*K616</f>
        <v>26.3552</v>
      </c>
    </row>
    <row r="617" spans="1:12" ht="26.25" customHeight="1" x14ac:dyDescent="0.3">
      <c r="A617" s="18">
        <v>611</v>
      </c>
      <c r="B617" s="19" t="s">
        <v>200</v>
      </c>
      <c r="C617" s="20" t="s">
        <v>2</v>
      </c>
      <c r="D617" s="21">
        <v>0</v>
      </c>
      <c r="E617" s="21">
        <v>0</v>
      </c>
      <c r="F617" s="21">
        <v>0</v>
      </c>
      <c r="G617" s="21">
        <v>2</v>
      </c>
      <c r="H617" s="22">
        <v>12.992000000000001</v>
      </c>
      <c r="I617" s="22">
        <f t="shared" ref="I617:I623" si="177">G617*H617</f>
        <v>25.984000000000002</v>
      </c>
      <c r="J617" s="21">
        <v>2</v>
      </c>
      <c r="K617" s="22">
        <v>12.992000000000001</v>
      </c>
      <c r="L617" s="22">
        <f t="shared" ref="L617:L622" si="178">J617*K617</f>
        <v>25.984000000000002</v>
      </c>
    </row>
    <row r="618" spans="1:12" ht="26.25" customHeight="1" x14ac:dyDescent="0.3">
      <c r="A618" s="18">
        <v>612</v>
      </c>
      <c r="B618" s="19" t="s">
        <v>201</v>
      </c>
      <c r="C618" s="20" t="s">
        <v>2</v>
      </c>
      <c r="D618" s="21">
        <v>0</v>
      </c>
      <c r="E618" s="21">
        <v>0</v>
      </c>
      <c r="F618" s="21">
        <v>0</v>
      </c>
      <c r="G618" s="21">
        <v>2</v>
      </c>
      <c r="H618" s="22">
        <v>5.694</v>
      </c>
      <c r="I618" s="22">
        <f t="shared" si="177"/>
        <v>11.388</v>
      </c>
      <c r="J618" s="21">
        <v>2</v>
      </c>
      <c r="K618" s="22">
        <v>5.694</v>
      </c>
      <c r="L618" s="22">
        <f t="shared" si="178"/>
        <v>11.388</v>
      </c>
    </row>
    <row r="619" spans="1:12" ht="26.25" customHeight="1" x14ac:dyDescent="0.3">
      <c r="A619" s="18">
        <v>613</v>
      </c>
      <c r="B619" s="19" t="s">
        <v>203</v>
      </c>
      <c r="C619" s="20" t="s">
        <v>2</v>
      </c>
      <c r="D619" s="21">
        <v>0</v>
      </c>
      <c r="E619" s="21">
        <v>0</v>
      </c>
      <c r="F619" s="21">
        <v>0</v>
      </c>
      <c r="G619" s="21">
        <v>2</v>
      </c>
      <c r="H619" s="22">
        <v>57.7376</v>
      </c>
      <c r="I619" s="22">
        <f t="shared" si="177"/>
        <v>115.4752</v>
      </c>
      <c r="J619" s="21">
        <v>2</v>
      </c>
      <c r="K619" s="22">
        <v>57.7376</v>
      </c>
      <c r="L619" s="22">
        <f t="shared" si="178"/>
        <v>115.4752</v>
      </c>
    </row>
    <row r="620" spans="1:12" ht="26.25" customHeight="1" x14ac:dyDescent="0.3">
      <c r="A620" s="18">
        <v>614</v>
      </c>
      <c r="B620" s="19" t="s">
        <v>204</v>
      </c>
      <c r="C620" s="20" t="s">
        <v>2</v>
      </c>
      <c r="D620" s="21">
        <v>0</v>
      </c>
      <c r="E620" s="21">
        <v>0</v>
      </c>
      <c r="F620" s="21">
        <v>0</v>
      </c>
      <c r="G620" s="21">
        <v>2</v>
      </c>
      <c r="H620" s="22">
        <v>25.76</v>
      </c>
      <c r="I620" s="22">
        <f t="shared" si="177"/>
        <v>51.52</v>
      </c>
      <c r="J620" s="21">
        <v>2</v>
      </c>
      <c r="K620" s="22">
        <v>25.76</v>
      </c>
      <c r="L620" s="22">
        <f t="shared" si="178"/>
        <v>51.52</v>
      </c>
    </row>
    <row r="621" spans="1:12" ht="26.25" customHeight="1" x14ac:dyDescent="0.3">
      <c r="A621" s="18">
        <v>615</v>
      </c>
      <c r="B621" s="19" t="s">
        <v>205</v>
      </c>
      <c r="C621" s="20" t="s">
        <v>2</v>
      </c>
      <c r="D621" s="21">
        <v>0</v>
      </c>
      <c r="E621" s="21">
        <v>0</v>
      </c>
      <c r="F621" s="21">
        <v>0</v>
      </c>
      <c r="G621" s="21">
        <v>2</v>
      </c>
      <c r="H621" s="22">
        <v>15.36</v>
      </c>
      <c r="I621" s="22">
        <f t="shared" si="177"/>
        <v>30.72</v>
      </c>
      <c r="J621" s="21">
        <v>2</v>
      </c>
      <c r="K621" s="22">
        <v>15.36</v>
      </c>
      <c r="L621" s="22">
        <f t="shared" si="178"/>
        <v>30.72</v>
      </c>
    </row>
    <row r="622" spans="1:12" s="35" customFormat="1" ht="26.25" customHeight="1" x14ac:dyDescent="0.3">
      <c r="A622" s="18">
        <v>616</v>
      </c>
      <c r="B622" s="19" t="s">
        <v>260</v>
      </c>
      <c r="C622" s="20" t="s">
        <v>60</v>
      </c>
      <c r="D622" s="21">
        <v>180</v>
      </c>
      <c r="E622" s="21"/>
      <c r="F622" s="21"/>
      <c r="G622" s="21">
        <v>360</v>
      </c>
      <c r="H622" s="18" t="s">
        <v>259</v>
      </c>
      <c r="I622" s="18" t="e">
        <f t="shared" si="177"/>
        <v>#VALUE!</v>
      </c>
      <c r="J622" s="21">
        <v>2</v>
      </c>
      <c r="K622" s="18">
        <v>5.6791299999999998</v>
      </c>
      <c r="L622" s="18">
        <f t="shared" si="178"/>
        <v>11.35826</v>
      </c>
    </row>
    <row r="623" spans="1:12" ht="26.25" customHeight="1" x14ac:dyDescent="0.3">
      <c r="A623" s="18">
        <v>617</v>
      </c>
      <c r="B623" s="19" t="s">
        <v>231</v>
      </c>
      <c r="C623" s="20" t="s">
        <v>60</v>
      </c>
      <c r="D623" s="21">
        <v>39700</v>
      </c>
      <c r="E623" s="21">
        <v>1.4500000000000001E-2</v>
      </c>
      <c r="F623" s="21">
        <f>D623*E623</f>
        <v>575.65</v>
      </c>
      <c r="G623" s="21">
        <v>48880</v>
      </c>
      <c r="H623" s="22">
        <v>1.435E-2</v>
      </c>
      <c r="I623" s="22">
        <f t="shared" si="177"/>
        <v>701.428</v>
      </c>
      <c r="J623" s="22">
        <f>G623-D623</f>
        <v>9180</v>
      </c>
      <c r="K623" s="22">
        <v>1.4500000000000001E-2</v>
      </c>
      <c r="L623" s="14">
        <f>J623*K623</f>
        <v>133.11000000000001</v>
      </c>
    </row>
    <row r="624" spans="1:12" ht="42" customHeight="1" x14ac:dyDescent="0.3">
      <c r="A624" s="18">
        <v>618</v>
      </c>
      <c r="B624" s="3"/>
      <c r="C624" s="4"/>
      <c r="D624" s="5"/>
      <c r="E624" s="5"/>
      <c r="F624" s="5"/>
      <c r="G624" s="5"/>
      <c r="H624" s="6" t="s">
        <v>217</v>
      </c>
      <c r="I624" s="6">
        <f>SUM(I533:I559)</f>
        <v>5712.9453999999978</v>
      </c>
      <c r="J624" s="6"/>
      <c r="K624" s="6" t="s">
        <v>217</v>
      </c>
      <c r="L624" s="7">
        <v>290.24340000000001</v>
      </c>
    </row>
    <row r="625" spans="1:12" ht="42" customHeight="1" x14ac:dyDescent="0.3">
      <c r="A625" s="18">
        <v>619</v>
      </c>
      <c r="B625" s="11" t="s">
        <v>230</v>
      </c>
      <c r="C625" s="4"/>
      <c r="D625" s="5"/>
      <c r="E625" s="5"/>
      <c r="F625" s="5"/>
      <c r="G625" s="5"/>
      <c r="H625" s="6"/>
      <c r="I625" s="6"/>
      <c r="J625" s="6"/>
      <c r="K625" s="6"/>
      <c r="L625" s="7"/>
    </row>
    <row r="626" spans="1:12" ht="26.25" customHeight="1" x14ac:dyDescent="0.3">
      <c r="A626" s="18">
        <v>620</v>
      </c>
      <c r="B626" s="23" t="s">
        <v>54</v>
      </c>
      <c r="C626" s="24" t="s">
        <v>2</v>
      </c>
      <c r="D626" s="25">
        <v>1</v>
      </c>
      <c r="E626" s="21"/>
      <c r="F626" s="21"/>
      <c r="G626" s="25">
        <v>1</v>
      </c>
      <c r="H626" s="22">
        <v>1.69</v>
      </c>
      <c r="I626" s="22"/>
      <c r="J626" s="22"/>
      <c r="K626" s="22"/>
      <c r="L626" s="14">
        <v>1.69</v>
      </c>
    </row>
    <row r="627" spans="1:12" ht="26.25" customHeight="1" x14ac:dyDescent="0.3">
      <c r="A627" s="18">
        <v>621</v>
      </c>
      <c r="B627" s="23" t="s">
        <v>54</v>
      </c>
      <c r="C627" s="24" t="s">
        <v>2</v>
      </c>
      <c r="D627" s="25">
        <v>1</v>
      </c>
      <c r="E627" s="21"/>
      <c r="F627" s="21"/>
      <c r="G627" s="25">
        <v>1</v>
      </c>
      <c r="H627" s="22">
        <v>1.69</v>
      </c>
      <c r="I627" s="22"/>
      <c r="J627" s="22"/>
      <c r="K627" s="22"/>
      <c r="L627" s="14">
        <v>1.69</v>
      </c>
    </row>
    <row r="628" spans="1:12" ht="42" customHeight="1" x14ac:dyDescent="0.3">
      <c r="A628" s="18">
        <v>622</v>
      </c>
      <c r="B628" s="23" t="s">
        <v>238</v>
      </c>
      <c r="C628" s="24" t="s">
        <v>2</v>
      </c>
      <c r="D628" s="25">
        <v>1</v>
      </c>
      <c r="E628" s="21"/>
      <c r="F628" s="21"/>
      <c r="G628" s="25">
        <v>1</v>
      </c>
      <c r="H628" s="22">
        <v>11.904999999999999</v>
      </c>
      <c r="I628" s="22"/>
      <c r="J628" s="22"/>
      <c r="K628" s="22"/>
      <c r="L628" s="14">
        <v>11.904999999999999</v>
      </c>
    </row>
    <row r="629" spans="1:12" ht="26.25" customHeight="1" x14ac:dyDescent="0.3">
      <c r="A629" s="18">
        <v>623</v>
      </c>
      <c r="B629" s="23" t="s">
        <v>55</v>
      </c>
      <c r="C629" s="24" t="s">
        <v>6</v>
      </c>
      <c r="D629" s="25">
        <v>20823</v>
      </c>
      <c r="E629" s="21"/>
      <c r="F629" s="21"/>
      <c r="G629" s="25">
        <v>3867</v>
      </c>
      <c r="H629" s="22">
        <v>1.4E-2</v>
      </c>
      <c r="I629" s="22"/>
      <c r="J629" s="22"/>
      <c r="K629" s="22"/>
      <c r="L629" s="14">
        <v>345.65999999999997</v>
      </c>
    </row>
    <row r="630" spans="1:12" ht="42" customHeight="1" x14ac:dyDescent="0.3">
      <c r="A630" s="18">
        <v>624</v>
      </c>
      <c r="B630" s="23" t="s">
        <v>240</v>
      </c>
      <c r="C630" s="24" t="s">
        <v>2</v>
      </c>
      <c r="D630" s="25">
        <v>1</v>
      </c>
      <c r="E630" s="21"/>
      <c r="F630" s="21"/>
      <c r="G630" s="25">
        <v>1</v>
      </c>
      <c r="H630" s="22">
        <v>7.7350000000000003</v>
      </c>
      <c r="I630" s="22"/>
      <c r="J630" s="22"/>
      <c r="K630" s="22"/>
      <c r="L630" s="14">
        <v>7.7350000000000003</v>
      </c>
    </row>
    <row r="631" spans="1:12" ht="42" customHeight="1" x14ac:dyDescent="0.3">
      <c r="A631" s="18">
        <v>625</v>
      </c>
      <c r="B631" s="23" t="s">
        <v>238</v>
      </c>
      <c r="C631" s="24" t="s">
        <v>2</v>
      </c>
      <c r="D631" s="25">
        <v>1</v>
      </c>
      <c r="E631" s="21"/>
      <c r="F631" s="21"/>
      <c r="G631" s="25">
        <v>1</v>
      </c>
      <c r="H631" s="22">
        <v>11.904999999999999</v>
      </c>
      <c r="I631" s="22"/>
      <c r="J631" s="22"/>
      <c r="K631" s="22"/>
      <c r="L631" s="14">
        <v>11.904999999999999</v>
      </c>
    </row>
    <row r="632" spans="1:12" ht="26.25" customHeight="1" x14ac:dyDescent="0.3">
      <c r="A632" s="18">
        <v>626</v>
      </c>
      <c r="B632" s="23" t="s">
        <v>54</v>
      </c>
      <c r="C632" s="24" t="s">
        <v>2</v>
      </c>
      <c r="D632" s="25">
        <v>1</v>
      </c>
      <c r="E632" s="21"/>
      <c r="F632" s="21"/>
      <c r="G632" s="25">
        <v>1</v>
      </c>
      <c r="H632" s="22">
        <v>1.69</v>
      </c>
      <c r="I632" s="22"/>
      <c r="J632" s="22"/>
      <c r="K632" s="22"/>
      <c r="L632" s="14">
        <v>1.69</v>
      </c>
    </row>
    <row r="633" spans="1:12" ht="26.25" customHeight="1" x14ac:dyDescent="0.3">
      <c r="A633" s="18">
        <v>627</v>
      </c>
      <c r="B633" s="23" t="s">
        <v>54</v>
      </c>
      <c r="C633" s="24" t="s">
        <v>2</v>
      </c>
      <c r="D633" s="25">
        <v>1</v>
      </c>
      <c r="E633" s="21"/>
      <c r="F633" s="21"/>
      <c r="G633" s="25">
        <v>1</v>
      </c>
      <c r="H633" s="22">
        <v>1.69</v>
      </c>
      <c r="I633" s="22"/>
      <c r="J633" s="22"/>
      <c r="K633" s="22"/>
      <c r="L633" s="14">
        <v>1.69</v>
      </c>
    </row>
    <row r="634" spans="1:12" ht="26.25" customHeight="1" x14ac:dyDescent="0.3">
      <c r="A634" s="18">
        <v>628</v>
      </c>
      <c r="B634" s="23" t="s">
        <v>52</v>
      </c>
      <c r="C634" s="24" t="s">
        <v>6</v>
      </c>
      <c r="D634" s="25">
        <v>1300</v>
      </c>
      <c r="E634" s="21"/>
      <c r="F634" s="21"/>
      <c r="G634" s="25">
        <v>1300</v>
      </c>
      <c r="H634" s="22">
        <v>3.5000000000000003E-2</v>
      </c>
      <c r="I634" s="22"/>
      <c r="J634" s="22"/>
      <c r="K634" s="22"/>
      <c r="L634" s="14">
        <v>45.500000000000007</v>
      </c>
    </row>
    <row r="635" spans="1:12" ht="42" customHeight="1" x14ac:dyDescent="0.3">
      <c r="A635" s="18">
        <v>629</v>
      </c>
      <c r="B635" s="23" t="s">
        <v>248</v>
      </c>
      <c r="C635" s="24" t="s">
        <v>2</v>
      </c>
      <c r="D635" s="25">
        <v>1</v>
      </c>
      <c r="E635" s="21"/>
      <c r="F635" s="21"/>
      <c r="G635" s="25">
        <v>1</v>
      </c>
      <c r="H635" s="22">
        <v>25</v>
      </c>
      <c r="I635" s="22"/>
      <c r="J635" s="22"/>
      <c r="K635" s="22"/>
      <c r="L635" s="14">
        <v>25</v>
      </c>
    </row>
    <row r="636" spans="1:12" ht="42" customHeight="1" x14ac:dyDescent="0.3">
      <c r="A636" s="18">
        <v>630</v>
      </c>
      <c r="B636" s="23" t="s">
        <v>248</v>
      </c>
      <c r="C636" s="24" t="s">
        <v>2</v>
      </c>
      <c r="D636" s="25">
        <v>1</v>
      </c>
      <c r="E636" s="21"/>
      <c r="F636" s="21"/>
      <c r="G636" s="25">
        <v>1</v>
      </c>
      <c r="H636" s="22">
        <v>25</v>
      </c>
      <c r="I636" s="22"/>
      <c r="J636" s="22"/>
      <c r="K636" s="22"/>
      <c r="L636" s="14">
        <v>25</v>
      </c>
    </row>
    <row r="637" spans="1:12" ht="26.25" customHeight="1" x14ac:dyDescent="0.3">
      <c r="A637" s="18">
        <v>631</v>
      </c>
      <c r="B637" s="23" t="s">
        <v>52</v>
      </c>
      <c r="C637" s="24" t="s">
        <v>6</v>
      </c>
      <c r="D637" s="25">
        <v>31936</v>
      </c>
      <c r="E637" s="21"/>
      <c r="F637" s="21"/>
      <c r="G637" s="25">
        <v>31936</v>
      </c>
      <c r="H637" s="22">
        <v>3.5000000000000003E-2</v>
      </c>
      <c r="I637" s="22"/>
      <c r="J637" s="22"/>
      <c r="K637" s="22"/>
      <c r="L637" s="14">
        <v>1117.7600000000002</v>
      </c>
    </row>
    <row r="638" spans="1:12" ht="42" customHeight="1" x14ac:dyDescent="0.3">
      <c r="A638" s="18">
        <v>632</v>
      </c>
      <c r="B638" s="23" t="s">
        <v>249</v>
      </c>
      <c r="C638" s="24" t="s">
        <v>2</v>
      </c>
      <c r="D638" s="25">
        <v>1</v>
      </c>
      <c r="E638" s="21"/>
      <c r="F638" s="21"/>
      <c r="G638" s="25">
        <v>1</v>
      </c>
      <c r="H638" s="22">
        <v>25</v>
      </c>
      <c r="I638" s="22"/>
      <c r="J638" s="22"/>
      <c r="K638" s="22"/>
      <c r="L638" s="14">
        <v>25</v>
      </c>
    </row>
    <row r="639" spans="1:12" ht="26.25" customHeight="1" x14ac:dyDescent="0.3">
      <c r="A639" s="18">
        <v>633</v>
      </c>
      <c r="B639" s="23" t="s">
        <v>24</v>
      </c>
      <c r="C639" s="24" t="s">
        <v>6</v>
      </c>
      <c r="D639" s="25">
        <v>7680</v>
      </c>
      <c r="E639" s="21"/>
      <c r="F639" s="21"/>
      <c r="G639" s="25">
        <v>5190</v>
      </c>
      <c r="H639" s="22">
        <v>2.46E-2</v>
      </c>
      <c r="I639" s="22"/>
      <c r="J639" s="22"/>
      <c r="K639" s="22"/>
      <c r="L639" s="14">
        <v>316.60199999999998</v>
      </c>
    </row>
    <row r="640" spans="1:12" ht="42" customHeight="1" x14ac:dyDescent="0.3">
      <c r="A640" s="18">
        <v>634</v>
      </c>
      <c r="B640" s="23" t="s">
        <v>250</v>
      </c>
      <c r="C640" s="24" t="s">
        <v>2</v>
      </c>
      <c r="D640" s="25">
        <v>1</v>
      </c>
      <c r="E640" s="21"/>
      <c r="F640" s="21"/>
      <c r="G640" s="25">
        <v>1</v>
      </c>
      <c r="H640" s="22">
        <v>13</v>
      </c>
      <c r="I640" s="22"/>
      <c r="J640" s="22"/>
      <c r="K640" s="22"/>
      <c r="L640" s="14">
        <v>13</v>
      </c>
    </row>
    <row r="641" spans="1:12" ht="42" customHeight="1" x14ac:dyDescent="0.3">
      <c r="A641" s="18">
        <v>635</v>
      </c>
      <c r="B641" s="23" t="s">
        <v>235</v>
      </c>
      <c r="C641" s="24" t="s">
        <v>2</v>
      </c>
      <c r="D641" s="25">
        <v>3</v>
      </c>
      <c r="E641" s="21"/>
      <c r="F641" s="21"/>
      <c r="G641" s="25">
        <v>4</v>
      </c>
      <c r="H641" s="22">
        <v>25</v>
      </c>
      <c r="I641" s="22"/>
      <c r="J641" s="22"/>
      <c r="K641" s="22"/>
      <c r="L641" s="14">
        <v>175</v>
      </c>
    </row>
    <row r="642" spans="1:12" ht="42" customHeight="1" x14ac:dyDescent="0.3">
      <c r="A642" s="18">
        <v>636</v>
      </c>
      <c r="B642" s="23" t="s">
        <v>237</v>
      </c>
      <c r="C642" s="24" t="s">
        <v>2</v>
      </c>
      <c r="D642" s="25">
        <v>3</v>
      </c>
      <c r="E642" s="21"/>
      <c r="F642" s="21"/>
      <c r="G642" s="25">
        <v>1</v>
      </c>
      <c r="H642" s="22">
        <v>50</v>
      </c>
      <c r="I642" s="22"/>
      <c r="J642" s="22"/>
      <c r="K642" s="22"/>
      <c r="L642" s="14">
        <v>200</v>
      </c>
    </row>
    <row r="643" spans="1:12" ht="42" customHeight="1" x14ac:dyDescent="0.3">
      <c r="A643" s="18">
        <v>637</v>
      </c>
      <c r="B643" s="23" t="s">
        <v>249</v>
      </c>
      <c r="C643" s="24" t="s">
        <v>2</v>
      </c>
      <c r="D643" s="25">
        <v>1</v>
      </c>
      <c r="E643" s="21"/>
      <c r="F643" s="21"/>
      <c r="G643" s="25">
        <v>1</v>
      </c>
      <c r="H643" s="22">
        <v>25</v>
      </c>
      <c r="I643" s="22"/>
      <c r="J643" s="22"/>
      <c r="K643" s="22"/>
      <c r="L643" s="14">
        <v>25</v>
      </c>
    </row>
    <row r="644" spans="1:12" ht="42" customHeight="1" x14ac:dyDescent="0.3">
      <c r="A644" s="18">
        <v>638</v>
      </c>
      <c r="B644" s="23" t="s">
        <v>246</v>
      </c>
      <c r="C644" s="24" t="s">
        <v>2</v>
      </c>
      <c r="D644" s="25">
        <v>1</v>
      </c>
      <c r="E644" s="21"/>
      <c r="F644" s="21"/>
      <c r="G644" s="25">
        <v>1</v>
      </c>
      <c r="H644" s="22">
        <v>13</v>
      </c>
      <c r="I644" s="22"/>
      <c r="J644" s="22"/>
      <c r="K644" s="22"/>
      <c r="L644" s="14">
        <v>13</v>
      </c>
    </row>
    <row r="645" spans="1:12" ht="42" customHeight="1" x14ac:dyDescent="0.3">
      <c r="A645" s="18">
        <v>639</v>
      </c>
      <c r="B645" s="23" t="s">
        <v>251</v>
      </c>
      <c r="C645" s="24" t="s">
        <v>2</v>
      </c>
      <c r="D645" s="25">
        <v>1</v>
      </c>
      <c r="E645" s="21"/>
      <c r="F645" s="21"/>
      <c r="G645" s="25">
        <v>1</v>
      </c>
      <c r="H645" s="22">
        <v>12</v>
      </c>
      <c r="I645" s="22"/>
      <c r="J645" s="22"/>
      <c r="K645" s="22"/>
      <c r="L645" s="14">
        <v>12</v>
      </c>
    </row>
    <row r="646" spans="1:12" ht="42" customHeight="1" x14ac:dyDescent="0.3">
      <c r="A646" s="18">
        <v>640</v>
      </c>
      <c r="B646" s="23" t="s">
        <v>251</v>
      </c>
      <c r="C646" s="24" t="s">
        <v>2</v>
      </c>
      <c r="D646" s="25">
        <v>1</v>
      </c>
      <c r="E646" s="21"/>
      <c r="F646" s="21"/>
      <c r="G646" s="25">
        <v>1</v>
      </c>
      <c r="H646" s="22">
        <v>12</v>
      </c>
      <c r="I646" s="22"/>
      <c r="J646" s="22"/>
      <c r="K646" s="22"/>
      <c r="L646" s="14">
        <v>12</v>
      </c>
    </row>
    <row r="647" spans="1:12" ht="26.25" customHeight="1" x14ac:dyDescent="0.3">
      <c r="A647" s="18">
        <v>641</v>
      </c>
      <c r="B647" s="19" t="s">
        <v>199</v>
      </c>
      <c r="C647" s="20" t="s">
        <v>2</v>
      </c>
      <c r="D647" s="26">
        <v>0</v>
      </c>
      <c r="E647" s="21"/>
      <c r="F647" s="21"/>
      <c r="G647" s="21">
        <v>2</v>
      </c>
      <c r="H647" s="22">
        <v>13.1776</v>
      </c>
      <c r="I647" s="22"/>
      <c r="J647" s="22"/>
      <c r="K647" s="22"/>
      <c r="L647" s="14">
        <v>26.3552</v>
      </c>
    </row>
    <row r="648" spans="1:12" ht="26.25" customHeight="1" x14ac:dyDescent="0.3">
      <c r="A648" s="18">
        <v>642</v>
      </c>
      <c r="B648" s="19" t="s">
        <v>200</v>
      </c>
      <c r="C648" s="20" t="s">
        <v>2</v>
      </c>
      <c r="D648" s="26">
        <v>0</v>
      </c>
      <c r="E648" s="21"/>
      <c r="F648" s="21"/>
      <c r="G648" s="21">
        <v>2</v>
      </c>
      <c r="H648" s="22">
        <v>12.992000000000001</v>
      </c>
      <c r="I648" s="22"/>
      <c r="J648" s="22"/>
      <c r="K648" s="22"/>
      <c r="L648" s="14">
        <v>25.984000000000002</v>
      </c>
    </row>
    <row r="649" spans="1:12" ht="26.25" customHeight="1" x14ac:dyDescent="0.3">
      <c r="A649" s="18">
        <v>643</v>
      </c>
      <c r="B649" s="19" t="s">
        <v>229</v>
      </c>
      <c r="C649" s="20" t="s">
        <v>29</v>
      </c>
      <c r="D649" s="26">
        <v>0</v>
      </c>
      <c r="E649" s="21"/>
      <c r="F649" s="21"/>
      <c r="G649" s="21">
        <v>2</v>
      </c>
      <c r="H649" s="22">
        <v>5.694</v>
      </c>
      <c r="I649" s="22"/>
      <c r="J649" s="22"/>
      <c r="K649" s="22"/>
      <c r="L649" s="14">
        <v>11.388</v>
      </c>
    </row>
    <row r="650" spans="1:12" ht="26.25" customHeight="1" x14ac:dyDescent="0.3">
      <c r="A650" s="18">
        <v>644</v>
      </c>
      <c r="B650" s="19" t="s">
        <v>203</v>
      </c>
      <c r="C650" s="20" t="s">
        <v>2</v>
      </c>
      <c r="D650" s="26">
        <v>0</v>
      </c>
      <c r="E650" s="21"/>
      <c r="F650" s="21"/>
      <c r="G650" s="21">
        <v>2</v>
      </c>
      <c r="H650" s="22">
        <v>57.7376</v>
      </c>
      <c r="I650" s="22"/>
      <c r="J650" s="22"/>
      <c r="K650" s="22"/>
      <c r="L650" s="14">
        <v>115.4752</v>
      </c>
    </row>
    <row r="651" spans="1:12" s="35" customFormat="1" ht="26.25" customHeight="1" x14ac:dyDescent="0.3">
      <c r="A651" s="18">
        <v>645</v>
      </c>
      <c r="B651" s="19" t="s">
        <v>260</v>
      </c>
      <c r="C651" s="20" t="s">
        <v>60</v>
      </c>
      <c r="D651" s="21">
        <v>0</v>
      </c>
      <c r="E651" s="21"/>
      <c r="F651" s="21"/>
      <c r="G651" s="21">
        <v>560</v>
      </c>
      <c r="H651" s="18">
        <v>3.15E-2</v>
      </c>
      <c r="I651" s="18"/>
      <c r="J651" s="18"/>
      <c r="K651" s="18"/>
      <c r="L651" s="36">
        <v>17.64</v>
      </c>
    </row>
    <row r="652" spans="1:12" s="35" customFormat="1" ht="26.25" customHeight="1" x14ac:dyDescent="0.3">
      <c r="A652" s="18">
        <v>646</v>
      </c>
      <c r="B652" s="19" t="s">
        <v>231</v>
      </c>
      <c r="C652" s="20" t="s">
        <v>60</v>
      </c>
      <c r="D652" s="21"/>
      <c r="E652" s="21"/>
      <c r="F652" s="21"/>
      <c r="G652" s="21">
        <v>52410</v>
      </c>
      <c r="H652" s="18">
        <v>1.435E-2</v>
      </c>
      <c r="I652" s="18"/>
      <c r="J652" s="18"/>
      <c r="K652" s="18"/>
      <c r="L652" s="36">
        <v>752.08349999999973</v>
      </c>
    </row>
    <row r="653" spans="1:12" ht="42" customHeight="1" x14ac:dyDescent="0.3">
      <c r="A653" s="18">
        <v>647</v>
      </c>
      <c r="B653" s="19"/>
      <c r="C653" s="4"/>
      <c r="D653" s="5"/>
      <c r="E653" s="5" t="s">
        <v>217</v>
      </c>
      <c r="F653" s="5">
        <f>SUM(F598:F623)</f>
        <v>1340.8713</v>
      </c>
      <c r="G653" s="5"/>
      <c r="H653" s="6" t="s">
        <v>217</v>
      </c>
      <c r="I653" s="6" t="e">
        <f>SUM(I598:I623)</f>
        <v>#VALUE!</v>
      </c>
      <c r="J653" s="6"/>
      <c r="K653" s="6" t="s">
        <v>217</v>
      </c>
      <c r="L653" s="7">
        <v>-453.61198000000002</v>
      </c>
    </row>
    <row r="654" spans="1:12" ht="42" customHeight="1" x14ac:dyDescent="0.3">
      <c r="A654" s="18">
        <v>648</v>
      </c>
      <c r="B654" s="19"/>
      <c r="C654" s="58" t="s">
        <v>227</v>
      </c>
      <c r="D654" s="58"/>
      <c r="E654" s="58"/>
      <c r="F654" s="58"/>
      <c r="G654" s="58"/>
      <c r="H654" s="58"/>
      <c r="I654" s="8" t="s">
        <v>223</v>
      </c>
      <c r="J654" s="9"/>
      <c r="K654" s="10" t="s">
        <v>218</v>
      </c>
      <c r="L654" s="10">
        <v>18446.53</v>
      </c>
    </row>
    <row r="655" spans="1:12" ht="42" customHeight="1" x14ac:dyDescent="0.3">
      <c r="A655" s="18">
        <v>649</v>
      </c>
      <c r="B655" s="40" t="s">
        <v>253</v>
      </c>
      <c r="C655" s="4"/>
      <c r="D655" s="5"/>
      <c r="E655" s="5"/>
      <c r="F655" s="5"/>
      <c r="G655" s="5"/>
      <c r="H655" s="6"/>
      <c r="I655" s="6"/>
      <c r="J655" s="6"/>
      <c r="K655" s="6"/>
      <c r="L655" s="7"/>
    </row>
    <row r="656" spans="1:12" ht="26.25" customHeight="1" x14ac:dyDescent="0.3">
      <c r="A656" s="18">
        <v>650</v>
      </c>
      <c r="B656" s="19" t="s">
        <v>256</v>
      </c>
      <c r="C656" s="20" t="s">
        <v>258</v>
      </c>
      <c r="D656" s="21"/>
      <c r="E656" s="21"/>
      <c r="F656" s="21"/>
      <c r="G656" s="21"/>
      <c r="H656" s="22"/>
      <c r="I656" s="22"/>
      <c r="J656" s="22"/>
      <c r="K656" s="22"/>
      <c r="L656" s="14">
        <v>160</v>
      </c>
    </row>
    <row r="657" spans="1:12" ht="26.25" customHeight="1" x14ac:dyDescent="0.3">
      <c r="A657" s="18">
        <v>651</v>
      </c>
      <c r="B657" s="19" t="s">
        <v>254</v>
      </c>
      <c r="C657" s="20" t="s">
        <v>258</v>
      </c>
      <c r="D657" s="21"/>
      <c r="E657" s="21"/>
      <c r="F657" s="21"/>
      <c r="G657" s="21"/>
      <c r="H657" s="22"/>
      <c r="I657" s="22"/>
      <c r="J657" s="22"/>
      <c r="K657" s="22"/>
      <c r="L657" s="14">
        <v>68</v>
      </c>
    </row>
    <row r="658" spans="1:12" ht="66" customHeight="1" x14ac:dyDescent="0.3">
      <c r="A658" s="41">
        <v>652</v>
      </c>
      <c r="B658" s="42" t="s">
        <v>255</v>
      </c>
      <c r="C658" s="43" t="s">
        <v>258</v>
      </c>
      <c r="D658" s="44"/>
      <c r="E658" s="44"/>
      <c r="F658" s="44"/>
      <c r="G658" s="44"/>
      <c r="H658" s="45"/>
      <c r="I658" s="45"/>
      <c r="J658" s="45"/>
      <c r="K658" s="45"/>
      <c r="L658" s="46">
        <v>123</v>
      </c>
    </row>
    <row r="659" spans="1:12" ht="25.5" customHeight="1" x14ac:dyDescent="0.3">
      <c r="A659" s="59" t="s">
        <v>263</v>
      </c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1"/>
    </row>
    <row r="660" spans="1:12" ht="42" customHeight="1" x14ac:dyDescent="0.3">
      <c r="A660" s="54">
        <v>1</v>
      </c>
      <c r="B660" s="62" t="s">
        <v>262</v>
      </c>
      <c r="C660" s="63"/>
      <c r="D660" s="63"/>
      <c r="E660" s="63"/>
      <c r="F660" s="63"/>
      <c r="G660" s="64"/>
      <c r="H660" s="50" t="s">
        <v>2</v>
      </c>
      <c r="I660" s="50"/>
      <c r="J660" s="50"/>
      <c r="K660" s="50"/>
      <c r="L660" s="55">
        <v>-16</v>
      </c>
    </row>
    <row r="661" spans="1:12" x14ac:dyDescent="0.3">
      <c r="A661" s="51"/>
      <c r="B661" s="48"/>
      <c r="C661" s="48"/>
      <c r="D661" s="48"/>
      <c r="E661" s="48"/>
      <c r="F661" s="48"/>
      <c r="G661" s="48"/>
      <c r="H661" s="48"/>
      <c r="I661" s="48"/>
      <c r="J661" s="52"/>
      <c r="K661" s="52"/>
      <c r="L661" s="53"/>
    </row>
    <row r="662" spans="1:12" ht="19.5" customHeight="1" x14ac:dyDescent="0.3">
      <c r="A662" s="65"/>
      <c r="B662" s="66"/>
      <c r="C662" s="67"/>
      <c r="D662" s="68"/>
      <c r="E662" s="68"/>
      <c r="F662" s="68"/>
      <c r="G662" s="68"/>
      <c r="H662" s="15"/>
      <c r="I662" s="15"/>
      <c r="J662" s="1"/>
      <c r="K662" s="16"/>
      <c r="L662" s="17" t="s">
        <v>264</v>
      </c>
    </row>
    <row r="663" spans="1:12" ht="19.5" customHeight="1" x14ac:dyDescent="0.3">
      <c r="A663" s="65"/>
      <c r="B663" s="66"/>
      <c r="C663" s="67"/>
      <c r="D663" s="68"/>
      <c r="E663" s="68"/>
      <c r="F663" s="68"/>
      <c r="G663" s="68"/>
      <c r="H663" s="15"/>
      <c r="I663" s="15"/>
      <c r="J663" s="1"/>
      <c r="K663" s="16"/>
      <c r="L663" s="17" t="s">
        <v>261</v>
      </c>
    </row>
    <row r="664" spans="1:12" ht="28.5" customHeight="1" x14ac:dyDescent="0.3">
      <c r="A664" s="69"/>
      <c r="B664" s="47"/>
      <c r="C664" s="47"/>
      <c r="D664" s="70"/>
      <c r="E664" s="70"/>
      <c r="F664" s="70"/>
      <c r="G664" s="70"/>
      <c r="H664" s="15"/>
      <c r="I664" s="15"/>
      <c r="J664" s="1"/>
      <c r="K664" s="16"/>
      <c r="L664" s="17" t="s">
        <v>225</v>
      </c>
    </row>
    <row r="665" spans="1:12" ht="32.25" customHeight="1" x14ac:dyDescent="0.3">
      <c r="A665" s="71" t="s">
        <v>265</v>
      </c>
      <c r="B665" s="71"/>
      <c r="C665" s="71"/>
      <c r="D665" s="71"/>
      <c r="E665" s="71"/>
      <c r="F665" s="71"/>
      <c r="G665" s="71"/>
      <c r="H665" s="71"/>
      <c r="I665" s="71"/>
      <c r="J665" s="49"/>
      <c r="K665" s="49"/>
      <c r="L665" s="49"/>
    </row>
    <row r="666" spans="1:12" ht="20.25" customHeight="1" x14ac:dyDescent="0.3">
      <c r="A666" s="75" t="s">
        <v>266</v>
      </c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7"/>
    </row>
    <row r="667" spans="1:12" x14ac:dyDescent="0.3">
      <c r="A667" s="79" t="s">
        <v>267</v>
      </c>
      <c r="B667" s="80" t="s">
        <v>268</v>
      </c>
      <c r="C667" s="80"/>
      <c r="D667" s="80"/>
      <c r="E667" s="80"/>
      <c r="F667" s="80"/>
      <c r="G667" s="80"/>
      <c r="H667" s="79" t="s">
        <v>269</v>
      </c>
      <c r="I667" s="79" t="s">
        <v>177</v>
      </c>
      <c r="L667" s="81" t="s">
        <v>177</v>
      </c>
    </row>
    <row r="668" spans="1:12" ht="41.25" customHeight="1" x14ac:dyDescent="0.3">
      <c r="A668" s="24">
        <v>1</v>
      </c>
      <c r="B668" s="72" t="s">
        <v>262</v>
      </c>
      <c r="C668" s="73"/>
      <c r="D668" s="73"/>
      <c r="E668" s="73"/>
      <c r="F668" s="73"/>
      <c r="G668" s="74"/>
      <c r="H668" s="55" t="s">
        <v>2</v>
      </c>
      <c r="I668" s="55">
        <v>16</v>
      </c>
      <c r="L668" s="78">
        <v>16</v>
      </c>
    </row>
  </sheetData>
  <sortState ref="A2:I1442">
    <sortCondition ref="A1"/>
  </sortState>
  <mergeCells count="9">
    <mergeCell ref="B667:G667"/>
    <mergeCell ref="B668:G668"/>
    <mergeCell ref="A666:L666"/>
    <mergeCell ref="B197:I197"/>
    <mergeCell ref="A4:L4"/>
    <mergeCell ref="C654:H654"/>
    <mergeCell ref="A659:L659"/>
    <mergeCell ref="B660:G660"/>
    <mergeCell ref="A665:I665"/>
  </mergeCells>
  <pageMargins left="0.7" right="0.7" top="0.75" bottom="0.75" header="0.3" footer="0.3"/>
  <pageSetup paperSize="9" scale="46" fitToHeight="0" orientation="portrait" r:id="rId1"/>
  <rowBreaks count="2" manualBreakCount="2">
    <brk id="588" max="11" man="1"/>
    <brk id="6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bgres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Шалашенко Евгений Вячеславович</cp:lastModifiedBy>
  <cp:lastPrinted>2018-03-05T04:02:58Z</cp:lastPrinted>
  <dcterms:created xsi:type="dcterms:W3CDTF">2012-02-09T10:02:29Z</dcterms:created>
  <dcterms:modified xsi:type="dcterms:W3CDTF">2018-03-05T04:06:11Z</dcterms:modified>
</cp:coreProperties>
</file>